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lla\Sync\Energy Audits\Project Files\1. Project Address - Generic Folder New Home\Model\"/>
    </mc:Choice>
  </mc:AlternateContent>
  <xr:revisionPtr revIDLastSave="0" documentId="13_ncr:1_{226331AC-A63A-4372-BE65-237B03DB5362}" xr6:coauthVersionLast="47" xr6:coauthVersionMax="47" xr10:uidLastSave="{00000000-0000-0000-0000-000000000000}"/>
  <bookViews>
    <workbookView xWindow="15672" yWindow="0" windowWidth="14496" windowHeight="16656" tabRatio="627" activeTab="1" xr2:uid="{60F92ACA-ACD8-4EC2-898A-DD1F092BC412}"/>
  </bookViews>
  <sheets>
    <sheet name="Flow Rates - ACH" sheetId="3" r:id="rId1"/>
    <sheet name="Volume and area " sheetId="4" r:id="rId2"/>
    <sheet name="Regular Vault" sheetId="1" r:id="rId3"/>
    <sheet name="Walk Out Basement" sheetId="9" r:id="rId4"/>
    <sheet name="Vault Intersection" sheetId="2" r:id="rId5"/>
    <sheet name="Complex Vault Calculator" sheetId="13" r:id="rId6"/>
    <sheet name="Wall Avg Height" sheetId="8" r:id="rId7"/>
    <sheet name="Pyramid Vault Calculator" sheetId="10" r:id="rId8"/>
    <sheet name="RSI Value Calculator " sheetId="6" r:id="rId9"/>
    <sheet name="Pick Lists" sheetId="15" r:id="rId10"/>
  </sheets>
  <definedNames>
    <definedName name="_xlnm.Print_Area" localSheetId="8">'RSI Value Calculator '!$A$4:$D$71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U11" i="4" l="1"/>
  <c r="W11" i="4" s="1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G13" i="1"/>
  <c r="G31" i="1"/>
  <c r="G49" i="1"/>
  <c r="G67" i="1"/>
  <c r="G85" i="1"/>
  <c r="G103" i="1"/>
  <c r="G121" i="1"/>
  <c r="G139" i="1"/>
  <c r="G157" i="1"/>
  <c r="G175" i="1"/>
  <c r="G177" i="1"/>
  <c r="G159" i="1"/>
  <c r="G141" i="1"/>
  <c r="G123" i="1"/>
  <c r="G105" i="1"/>
  <c r="G87" i="1"/>
  <c r="G69" i="1"/>
  <c r="G51" i="1"/>
  <c r="G33" i="1"/>
  <c r="G15" i="1"/>
  <c r="O50" i="1"/>
  <c r="O49" i="1"/>
  <c r="P48" i="1"/>
  <c r="O48" i="1"/>
  <c r="O47" i="1"/>
  <c r="P46" i="1"/>
  <c r="O46" i="1"/>
  <c r="P45" i="1"/>
  <c r="O45" i="1"/>
  <c r="P44" i="1"/>
  <c r="O44" i="1"/>
  <c r="P42" i="1"/>
  <c r="O42" i="1"/>
  <c r="D161" i="1"/>
  <c r="P49" i="1" s="1"/>
  <c r="D71" i="1"/>
  <c r="D69" i="1"/>
  <c r="N50" i="1"/>
  <c r="N49" i="1"/>
  <c r="N48" i="1"/>
  <c r="D175" i="1"/>
  <c r="D179" i="1" s="1"/>
  <c r="F169" i="1"/>
  <c r="D169" i="1" s="1"/>
  <c r="D177" i="1" s="1"/>
  <c r="D157" i="1"/>
  <c r="F151" i="1"/>
  <c r="D151" i="1" s="1"/>
  <c r="D159" i="1" s="1"/>
  <c r="D139" i="1"/>
  <c r="F133" i="1"/>
  <c r="D133" i="1" s="1"/>
  <c r="N47" i="1"/>
  <c r="N46" i="1"/>
  <c r="N45" i="1"/>
  <c r="D121" i="1"/>
  <c r="F115" i="1"/>
  <c r="D115" i="1" s="1"/>
  <c r="D123" i="1" s="1"/>
  <c r="D103" i="1"/>
  <c r="F97" i="1"/>
  <c r="D97" i="1" s="1"/>
  <c r="D105" i="1" s="1"/>
  <c r="N44" i="1"/>
  <c r="N43" i="1"/>
  <c r="N42" i="1"/>
  <c r="N41" i="1"/>
  <c r="H40" i="4"/>
  <c r="J28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J27" i="4"/>
  <c r="H108" i="4"/>
  <c r="H107" i="4"/>
  <c r="H106" i="4"/>
  <c r="H105" i="4"/>
  <c r="H104" i="4"/>
  <c r="H103" i="4"/>
  <c r="H102" i="4"/>
  <c r="H101" i="4"/>
  <c r="H100" i="4"/>
  <c r="H99" i="4"/>
  <c r="H98" i="4"/>
  <c r="H97" i="4"/>
  <c r="H96" i="4"/>
  <c r="H95" i="4"/>
  <c r="H94" i="4"/>
  <c r="H93" i="4"/>
  <c r="H92" i="4"/>
  <c r="J26" i="4"/>
  <c r="H82" i="4"/>
  <c r="H81" i="4"/>
  <c r="H80" i="4"/>
  <c r="H79" i="4"/>
  <c r="H78" i="4"/>
  <c r="H77" i="4"/>
  <c r="H76" i="4"/>
  <c r="H75" i="4"/>
  <c r="H74" i="4"/>
  <c r="H73" i="4"/>
  <c r="H72" i="4"/>
  <c r="H71" i="4"/>
  <c r="H70" i="4"/>
  <c r="H69" i="4"/>
  <c r="H68" i="4"/>
  <c r="H67" i="4"/>
  <c r="H66" i="4"/>
  <c r="J16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9" i="9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D85" i="1"/>
  <c r="D89" i="1" s="1"/>
  <c r="F79" i="1"/>
  <c r="D79" i="1" s="1"/>
  <c r="D87" i="1" s="1"/>
  <c r="D67" i="1"/>
  <c r="F61" i="1"/>
  <c r="D61" i="1" s="1"/>
  <c r="D49" i="1"/>
  <c r="D53" i="1" s="1"/>
  <c r="P43" i="1" s="1"/>
  <c r="F43" i="1"/>
  <c r="D43" i="1" s="1"/>
  <c r="D51" i="1" s="1"/>
  <c r="O43" i="1" s="1"/>
  <c r="D31" i="1"/>
  <c r="F25" i="1"/>
  <c r="D25" i="1"/>
  <c r="P25" i="13"/>
  <c r="O25" i="13"/>
  <c r="Q25" i="13"/>
  <c r="M25" i="13"/>
  <c r="P24" i="13"/>
  <c r="O24" i="13"/>
  <c r="M24" i="13"/>
  <c r="P23" i="13"/>
  <c r="O23" i="13"/>
  <c r="M23" i="13"/>
  <c r="P22" i="13"/>
  <c r="O22" i="13"/>
  <c r="M22" i="13"/>
  <c r="P21" i="13"/>
  <c r="O21" i="13"/>
  <c r="Q21" i="13"/>
  <c r="M21" i="13"/>
  <c r="P20" i="13"/>
  <c r="O20" i="13"/>
  <c r="Q20" i="13"/>
  <c r="M20" i="13"/>
  <c r="P19" i="13"/>
  <c r="O19" i="13"/>
  <c r="Q19" i="13"/>
  <c r="M19" i="13"/>
  <c r="P18" i="13"/>
  <c r="O18" i="13"/>
  <c r="Q18" i="13"/>
  <c r="M18" i="13"/>
  <c r="D18" i="13"/>
  <c r="P17" i="13"/>
  <c r="O17" i="13"/>
  <c r="M17" i="13"/>
  <c r="P16" i="13"/>
  <c r="O16" i="13"/>
  <c r="M16" i="13"/>
  <c r="P15" i="13"/>
  <c r="O15" i="13"/>
  <c r="M15" i="13"/>
  <c r="P14" i="13"/>
  <c r="O14" i="13"/>
  <c r="Q14" i="13"/>
  <c r="M14" i="13"/>
  <c r="P13" i="13"/>
  <c r="O13" i="13"/>
  <c r="Q13" i="13"/>
  <c r="M13" i="13"/>
  <c r="P12" i="13"/>
  <c r="O12" i="13"/>
  <c r="M12" i="13"/>
  <c r="P11" i="13"/>
  <c r="O11" i="13"/>
  <c r="M11" i="13"/>
  <c r="P10" i="13"/>
  <c r="O10" i="13"/>
  <c r="M10" i="13"/>
  <c r="Q24" i="13"/>
  <c r="Q17" i="13"/>
  <c r="Q22" i="13"/>
  <c r="Q12" i="13"/>
  <c r="Q10" i="13"/>
  <c r="Q23" i="13"/>
  <c r="Q15" i="13"/>
  <c r="Q16" i="13"/>
  <c r="D14" i="13"/>
  <c r="Q11" i="13"/>
  <c r="D11" i="10"/>
  <c r="D15" i="10"/>
  <c r="G13" i="10"/>
  <c r="F5" i="10"/>
  <c r="D5" i="10"/>
  <c r="D13" i="10"/>
  <c r="G11" i="10"/>
  <c r="G10" i="9"/>
  <c r="D25" i="9"/>
  <c r="G8" i="9"/>
  <c r="G9" i="9"/>
  <c r="G25" i="9"/>
  <c r="G7" i="9"/>
  <c r="E22" i="8"/>
  <c r="D13" i="1"/>
  <c r="C69" i="6"/>
  <c r="C53" i="6"/>
  <c r="C36" i="6"/>
  <c r="C19" i="6"/>
  <c r="L21" i="6"/>
  <c r="P7" i="6"/>
  <c r="N4" i="6"/>
  <c r="P4" i="6"/>
  <c r="Q5" i="6"/>
  <c r="L11" i="6"/>
  <c r="F7" i="1"/>
  <c r="D7" i="1" s="1"/>
  <c r="D15" i="1" s="1"/>
  <c r="O41" i="1" s="1"/>
  <c r="D12" i="2"/>
  <c r="D16" i="2"/>
  <c r="F6" i="2"/>
  <c r="D6" i="2"/>
  <c r="D14" i="2"/>
  <c r="G11" i="9"/>
  <c r="D16" i="13"/>
  <c r="U32" i="4" l="1"/>
  <c r="W32" i="4"/>
  <c r="H110" i="4"/>
  <c r="L27" i="4" s="1"/>
  <c r="D107" i="1"/>
  <c r="D125" i="1"/>
  <c r="D141" i="1"/>
  <c r="D143" i="1"/>
  <c r="D33" i="1"/>
  <c r="D35" i="1"/>
  <c r="P50" i="1"/>
  <c r="D17" i="1"/>
  <c r="P41" i="1" s="1"/>
  <c r="P47" i="1"/>
  <c r="H136" i="4"/>
  <c r="L28" i="4" s="1"/>
  <c r="H84" i="4"/>
  <c r="L26" i="4" s="1"/>
  <c r="H58" i="4"/>
  <c r="L16" i="4" s="1"/>
  <c r="L17" i="4" s="1"/>
  <c r="O52" i="1" l="1"/>
  <c r="P52" i="1"/>
  <c r="E21" i="4" s="1"/>
  <c r="E23" i="4" s="1"/>
  <c r="L29" i="4"/>
  <c r="L32" i="4" s="1"/>
</calcChain>
</file>

<file path=xl/sharedStrings.xml><?xml version="1.0" encoding="utf-8"?>
<sst xmlns="http://schemas.openxmlformats.org/spreadsheetml/2006/main" count="437" uniqueCount="217">
  <si>
    <t>Roof Slope:</t>
  </si>
  <si>
    <t>/</t>
  </si>
  <si>
    <t>Width</t>
  </si>
  <si>
    <t>Length</t>
  </si>
  <si>
    <t>Area</t>
  </si>
  <si>
    <t>Volume</t>
  </si>
  <si>
    <t>Height</t>
  </si>
  <si>
    <t>Legend</t>
  </si>
  <si>
    <t>Fill In These Cells</t>
  </si>
  <si>
    <t>Auto Populated Cells</t>
  </si>
  <si>
    <t>Width: Horizontal Distance from Eave to Peak</t>
  </si>
  <si>
    <t>Length: Horizontal Distance of Peak Travel</t>
  </si>
  <si>
    <t>Note if you were looking for the full volume/area of the example you would double your results on the calculator</t>
  </si>
  <si>
    <t>Total</t>
  </si>
  <si>
    <t>For Walk out or Basement only House</t>
  </si>
  <si>
    <t xml:space="preserve">Area </t>
  </si>
  <si>
    <t>Volume (ft3)</t>
  </si>
  <si>
    <t>House Volume</t>
  </si>
  <si>
    <t>House Area</t>
  </si>
  <si>
    <t>Area Ft2</t>
  </si>
  <si>
    <t>Below Grade</t>
  </si>
  <si>
    <t>Above Grade</t>
  </si>
  <si>
    <t>Total Whole house</t>
  </si>
  <si>
    <t>Face wall Height</t>
  </si>
  <si>
    <t>Side wall avge hight</t>
  </si>
  <si>
    <t>Ceiling Area</t>
  </si>
  <si>
    <t>Side wall Area</t>
  </si>
  <si>
    <t>Volume Below vault</t>
  </si>
  <si>
    <t>Interorir Air Film</t>
  </si>
  <si>
    <t>1/ 2" Drywall</t>
  </si>
  <si>
    <t>1/2" Plywood or OSB</t>
  </si>
  <si>
    <t>3/8" Rain Screen Cavity</t>
  </si>
  <si>
    <t>6 mil Poly</t>
  </si>
  <si>
    <t>Building Rap</t>
  </si>
  <si>
    <t>Cement Fiber Board</t>
  </si>
  <si>
    <t>% of area taken by interuption</t>
  </si>
  <si>
    <t>% of insulation</t>
  </si>
  <si>
    <t>Nominal RSI Value of Insulation</t>
  </si>
  <si>
    <t>Nominal RSI value of interuption</t>
  </si>
  <si>
    <t>Effective RSI or Value of assemply</t>
  </si>
  <si>
    <t>RSI full material calc</t>
  </si>
  <si>
    <t>RSI Value</t>
  </si>
  <si>
    <t>Thickness in mm</t>
  </si>
  <si>
    <t>Extiror Air Film</t>
  </si>
  <si>
    <t>Total Effective RSI</t>
  </si>
  <si>
    <t xml:space="preserve">Exterior Walls </t>
  </si>
  <si>
    <t>Truss Ceilings</t>
  </si>
  <si>
    <t>Foundation Walls</t>
  </si>
  <si>
    <t>8" Concrete</t>
  </si>
  <si>
    <t>Slab</t>
  </si>
  <si>
    <t>4" Concrete</t>
  </si>
  <si>
    <t>2x4 @ 16 OC with R14 Batts</t>
  </si>
  <si>
    <t>Truss  @ 24 OC with R40 Batts</t>
  </si>
  <si>
    <t>2x6 @ 24 OC with R24 Batts</t>
  </si>
  <si>
    <t>RSI Effective (metric)</t>
  </si>
  <si>
    <t xml:space="preserve"> </t>
  </si>
  <si>
    <t>Place this. Note on the plans:</t>
  </si>
  <si>
    <t>Note:  RSI Values may be differ from those listed in the BC Energy Step Code Report.  These values are based on a generic wall, the Step Code Report values are based on a calculation of the actual wall.</t>
  </si>
  <si>
    <t>Wall Average Height</t>
  </si>
  <si>
    <t>Avg Height:</t>
  </si>
  <si>
    <t>Description:</t>
  </si>
  <si>
    <t>Area:</t>
  </si>
  <si>
    <t>Perimeter</t>
  </si>
  <si>
    <t>Basement Perimeter</t>
  </si>
  <si>
    <t>Basement Total Wall Area</t>
  </si>
  <si>
    <t>Basement Area</t>
  </si>
  <si>
    <t>Slab Area</t>
  </si>
  <si>
    <t>Shared Perimeter</t>
  </si>
  <si>
    <t>Slab Perimeter</t>
  </si>
  <si>
    <t>Below Grade Concrete Area</t>
  </si>
  <si>
    <t>Pony Wall Area</t>
  </si>
  <si>
    <t>Basement Average Height</t>
  </si>
  <si>
    <t>Basement Average Depth BG</t>
  </si>
  <si>
    <t>Pony Wall Average Height</t>
  </si>
  <si>
    <t>Slab Exposed Perimeter</t>
  </si>
  <si>
    <t>Basement Exposed Perimeter</t>
  </si>
  <si>
    <t>Enter into H2K</t>
  </si>
  <si>
    <t>* fill these cells if only a single basement element is entered</t>
  </si>
  <si>
    <t xml:space="preserve">Pyramid Vault  Calculator </t>
  </si>
  <si>
    <t>Hight</t>
  </si>
  <si>
    <t>Total Roof Area</t>
  </si>
  <si>
    <t>ACH by Step</t>
  </si>
  <si>
    <t>Step 1</t>
  </si>
  <si>
    <t>Step 2</t>
  </si>
  <si>
    <t>Step 3</t>
  </si>
  <si>
    <t>Step 4</t>
  </si>
  <si>
    <t>Step 5</t>
  </si>
  <si>
    <t>NA</t>
  </si>
  <si>
    <t>Subtract Areas</t>
  </si>
  <si>
    <t>Label</t>
  </si>
  <si>
    <t>Distance from LP</t>
  </si>
  <si>
    <t>Half?</t>
  </si>
  <si>
    <t>area</t>
  </si>
  <si>
    <t>face height</t>
  </si>
  <si>
    <t>volume</t>
  </si>
  <si>
    <t>volume below</t>
  </si>
  <si>
    <t>total volume</t>
  </si>
  <si>
    <t>Slope</t>
  </si>
  <si>
    <t>Total Area</t>
  </si>
  <si>
    <t>Total Volume</t>
  </si>
  <si>
    <t>Face height</t>
  </si>
  <si>
    <t>Width = Length from lowest to heighest point on vault</t>
  </si>
  <si>
    <t>Vault Name</t>
  </si>
  <si>
    <t>Must match Name on Plan</t>
  </si>
  <si>
    <t>Data Collection</t>
  </si>
  <si>
    <t>Mark B</t>
  </si>
  <si>
    <t>Mark C</t>
  </si>
  <si>
    <t>Dallas</t>
  </si>
  <si>
    <t>North</t>
  </si>
  <si>
    <t>North West</t>
  </si>
  <si>
    <t>North East</t>
  </si>
  <si>
    <t xml:space="preserve">East </t>
  </si>
  <si>
    <t>South</t>
  </si>
  <si>
    <t>South East</t>
  </si>
  <si>
    <t>South West</t>
  </si>
  <si>
    <t>West</t>
  </si>
  <si>
    <t>Gable</t>
  </si>
  <si>
    <t>Hip</t>
  </si>
  <si>
    <t>Flat</t>
  </si>
  <si>
    <t>Cathedral</t>
  </si>
  <si>
    <t>Scissor</t>
  </si>
  <si>
    <t>Wood Frame</t>
  </si>
  <si>
    <t>Truss</t>
  </si>
  <si>
    <t>Solid</t>
  </si>
  <si>
    <t>2x4</t>
  </si>
  <si>
    <t>2x6</t>
  </si>
  <si>
    <t>2x10</t>
  </si>
  <si>
    <t>2x12</t>
  </si>
  <si>
    <t>I Joist</t>
  </si>
  <si>
    <t>Cellulose</t>
  </si>
  <si>
    <t>Other</t>
  </si>
  <si>
    <t>Drywall</t>
  </si>
  <si>
    <t>Wood</t>
  </si>
  <si>
    <t>3/4 Wood</t>
  </si>
  <si>
    <t>1/2 Ply</t>
  </si>
  <si>
    <t>Stucco</t>
  </si>
  <si>
    <t>Lapped Wood</t>
  </si>
  <si>
    <t>Hardi</t>
  </si>
  <si>
    <t>Metal</t>
  </si>
  <si>
    <t>2x8</t>
  </si>
  <si>
    <t>Carpet</t>
  </si>
  <si>
    <t>Tile</t>
  </si>
  <si>
    <t>3/4 wood</t>
  </si>
  <si>
    <t>5/8 ply</t>
  </si>
  <si>
    <t>other</t>
  </si>
  <si>
    <t>wood</t>
  </si>
  <si>
    <t>Holow Metal</t>
  </si>
  <si>
    <t>SOG</t>
  </si>
  <si>
    <t>Crawl</t>
  </si>
  <si>
    <t>Base</t>
  </si>
  <si>
    <t>EPS</t>
  </si>
  <si>
    <t>Spray</t>
  </si>
  <si>
    <t>None</t>
  </si>
  <si>
    <t>Rock W</t>
  </si>
  <si>
    <t>Fiberglass</t>
  </si>
  <si>
    <t>XPS</t>
  </si>
  <si>
    <t>Gas</t>
  </si>
  <si>
    <t>Electric</t>
  </si>
  <si>
    <t>Base B</t>
  </si>
  <si>
    <t>ASHP</t>
  </si>
  <si>
    <t>Boiler</t>
  </si>
  <si>
    <t>Furnace</t>
  </si>
  <si>
    <t>ASPH</t>
  </si>
  <si>
    <t>AC only</t>
  </si>
  <si>
    <t>Tank</t>
  </si>
  <si>
    <t>HRV</t>
  </si>
  <si>
    <t>CRV</t>
  </si>
  <si>
    <t xml:space="preserve">Doesn’t work Just use the Gooogle one </t>
  </si>
  <si>
    <t>Error Check</t>
  </si>
  <si>
    <t>If Red Check math</t>
  </si>
  <si>
    <t>All Names Must Match Plans and Model</t>
  </si>
  <si>
    <t xml:space="preserve">Width </t>
  </si>
  <si>
    <t>Basement / Deep Crawl</t>
  </si>
  <si>
    <t>Reduction Factor</t>
  </si>
  <si>
    <t>For Triangle areas</t>
  </si>
  <si>
    <t>Main Floor</t>
  </si>
  <si>
    <t>Second Floor</t>
  </si>
  <si>
    <t>Third Floor</t>
  </si>
  <si>
    <t>Total Vault Values</t>
  </si>
  <si>
    <t>Vault name</t>
  </si>
  <si>
    <t>Slope Number</t>
  </si>
  <si>
    <t xml:space="preserve">Total Suface area </t>
  </si>
  <si>
    <t>Total Volume Below</t>
  </si>
  <si>
    <t>Regular Vaults Total Volume</t>
  </si>
  <si>
    <t>Single Slode =1</t>
  </si>
  <si>
    <t>Double Slope = 2</t>
  </si>
  <si>
    <t>Number of Rooms</t>
  </si>
  <si>
    <t>Flow Rate L/s</t>
  </si>
  <si>
    <t>Flow Rate CFM</t>
  </si>
  <si>
    <t>Unit 1</t>
  </si>
  <si>
    <t>Unit 2</t>
  </si>
  <si>
    <t>Unit 3</t>
  </si>
  <si>
    <t>Unit 4</t>
  </si>
  <si>
    <t>Unit 5</t>
  </si>
  <si>
    <t>Unit 6</t>
  </si>
  <si>
    <t>Unit 7</t>
  </si>
  <si>
    <t>Unit 8</t>
  </si>
  <si>
    <t>Unit 9</t>
  </si>
  <si>
    <t>Unit 10</t>
  </si>
  <si>
    <t>Unit 11</t>
  </si>
  <si>
    <t>Unit 12</t>
  </si>
  <si>
    <t>Unit 13</t>
  </si>
  <si>
    <t>Unit 14</t>
  </si>
  <si>
    <t>Unit 15</t>
  </si>
  <si>
    <t>Unit 16</t>
  </si>
  <si>
    <t>Unit 17</t>
  </si>
  <si>
    <t>Unit 18</t>
  </si>
  <si>
    <t>Unit 19</t>
  </si>
  <si>
    <t>Unit 20</t>
  </si>
  <si>
    <t>Ventilation Rate</t>
  </si>
  <si>
    <t>Total Area (ft2)</t>
  </si>
  <si>
    <t xml:space="preserve"> 2-3</t>
  </si>
  <si>
    <t xml:space="preserve"> 4-5</t>
  </si>
  <si>
    <t xml:space="preserve"> 6-7</t>
  </si>
  <si>
    <t xml:space="preserve"> 7+</t>
  </si>
  <si>
    <t>Flow Rate Data Table</t>
  </si>
  <si>
    <t>0-1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</si>
</sst>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9" tint="0.39994506668294322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6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5"/>
      <color rgb="FF000000"/>
      <name val="Helvetica Light"/>
    </font>
    <font>
      <sz val="11"/>
      <name val="Calibri"/>
      <family val="2"/>
      <scheme val="minor"/>
    </font>
    <font>
      <sz val="20"/>
      <color theme="1"/>
      <name val="Calibri"/>
      <family val="2"/>
      <scheme val="minor"/>
    </font>
    <font>
      <sz val="36"/>
      <color rgb="FFFF0000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8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</borders>
  <cellStyleXfs count="2">
    <xf numFmtId="0" fontId="0" fillId="0" borderId="0"/>
    <xf numFmtId="0" fontId="1" fillId="0" borderId="0"/>
  </cellStyleXfs>
  <cellXfs count="176">
    <xf numFmtId="0" fontId="0" fillId="0" borderId="0" xfId="0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0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0" borderId="1" xfId="0" applyFill="1" applyBorder="1"/>
    <xf numFmtId="2" fontId="0" fillId="0" borderId="1" xfId="0" applyNumberFormat="1" applyFill="1" applyBorder="1"/>
    <xf numFmtId="0" fontId="0" fillId="2" borderId="5" xfId="0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0" fillId="2" borderId="7" xfId="0" applyFill="1" applyBorder="1" applyProtection="1">
      <protection hidden="1"/>
    </xf>
    <xf numFmtId="0" fontId="0" fillId="2" borderId="8" xfId="0" applyFill="1" applyBorder="1" applyProtection="1">
      <protection hidden="1"/>
    </xf>
    <xf numFmtId="2" fontId="4" fillId="2" borderId="0" xfId="0" applyNumberFormat="1" applyFont="1" applyFill="1" applyBorder="1" applyProtection="1">
      <protection hidden="1"/>
    </xf>
    <xf numFmtId="0" fontId="4" fillId="2" borderId="0" xfId="0" applyFont="1" applyFill="1" applyBorder="1" applyProtection="1">
      <protection hidden="1"/>
    </xf>
    <xf numFmtId="1" fontId="4" fillId="2" borderId="0" xfId="0" applyNumberFormat="1" applyFont="1" applyFill="1" applyBorder="1" applyProtection="1">
      <protection hidden="1"/>
    </xf>
    <xf numFmtId="0" fontId="0" fillId="2" borderId="2" xfId="0" applyFill="1" applyBorder="1" applyProtection="1">
      <protection hidden="1"/>
    </xf>
    <xf numFmtId="0" fontId="0" fillId="2" borderId="3" xfId="0" applyFill="1" applyBorder="1" applyProtection="1">
      <protection hidden="1"/>
    </xf>
    <xf numFmtId="0" fontId="3" fillId="0" borderId="0" xfId="0" applyFont="1"/>
    <xf numFmtId="2" fontId="0" fillId="5" borderId="1" xfId="0" applyNumberFormat="1" applyFill="1" applyBorder="1"/>
    <xf numFmtId="2" fontId="0" fillId="3" borderId="1" xfId="0" applyNumberFormat="1" applyFill="1" applyBorder="1" applyProtection="1">
      <protection hidden="1"/>
    </xf>
    <xf numFmtId="0" fontId="3" fillId="2" borderId="0" xfId="0" applyFont="1" applyFill="1" applyBorder="1"/>
    <xf numFmtId="0" fontId="0" fillId="6" borderId="1" xfId="0" applyFill="1" applyBorder="1"/>
    <xf numFmtId="0" fontId="5" fillId="0" borderId="0" xfId="0" applyFont="1"/>
    <xf numFmtId="0" fontId="0" fillId="4" borderId="0" xfId="0" applyFill="1" applyBorder="1"/>
    <xf numFmtId="0" fontId="2" fillId="4" borderId="0" xfId="0" applyFont="1" applyFill="1" applyBorder="1" applyAlignment="1">
      <alignment horizontal="center"/>
    </xf>
    <xf numFmtId="0" fontId="6" fillId="4" borderId="0" xfId="0" applyFont="1" applyFill="1" applyBorder="1" applyAlignment="1">
      <alignment horizontal="center"/>
    </xf>
    <xf numFmtId="0" fontId="7" fillId="4" borderId="0" xfId="0" applyFont="1" applyFill="1" applyBorder="1"/>
    <xf numFmtId="0" fontId="0" fillId="0" borderId="0" xfId="0" applyFill="1" applyBorder="1"/>
    <xf numFmtId="0" fontId="1" fillId="0" borderId="0" xfId="1"/>
    <xf numFmtId="0" fontId="9" fillId="0" borderId="0" xfId="1" applyFont="1"/>
    <xf numFmtId="0" fontId="0" fillId="0" borderId="0" xfId="0" applyFill="1"/>
    <xf numFmtId="0" fontId="0" fillId="2" borderId="0" xfId="0" applyFill="1" applyProtection="1">
      <protection hidden="1"/>
    </xf>
    <xf numFmtId="0" fontId="0" fillId="2" borderId="0" xfId="0" applyFill="1"/>
    <xf numFmtId="2" fontId="4" fillId="2" borderId="0" xfId="0" applyNumberFormat="1" applyFont="1" applyFill="1" applyProtection="1">
      <protection hidden="1"/>
    </xf>
    <xf numFmtId="0" fontId="4" fillId="2" borderId="0" xfId="0" applyFont="1" applyFill="1" applyProtection="1">
      <protection hidden="1"/>
    </xf>
    <xf numFmtId="1" fontId="4" fillId="2" borderId="0" xfId="0" applyNumberFormat="1" applyFont="1" applyFill="1" applyProtection="1">
      <protection hidden="1"/>
    </xf>
    <xf numFmtId="2" fontId="0" fillId="0" borderId="1" xfId="0" applyNumberFormat="1" applyBorder="1"/>
    <xf numFmtId="0" fontId="0" fillId="4" borderId="0" xfId="0" applyFill="1"/>
    <xf numFmtId="164" fontId="0" fillId="5" borderId="1" xfId="0" applyNumberFormat="1" applyFill="1" applyBorder="1"/>
    <xf numFmtId="164" fontId="0" fillId="5" borderId="1" xfId="0" applyNumberFormat="1" applyFill="1" applyBorder="1" applyProtection="1">
      <protection hidden="1"/>
    </xf>
    <xf numFmtId="164" fontId="0" fillId="2" borderId="0" xfId="0" applyNumberFormat="1" applyFill="1" applyProtection="1">
      <protection hidden="1"/>
    </xf>
    <xf numFmtId="164" fontId="0" fillId="4" borderId="0" xfId="0" applyNumberFormat="1" applyFill="1"/>
    <xf numFmtId="164" fontId="0" fillId="3" borderId="1" xfId="0" applyNumberFormat="1" applyFill="1" applyBorder="1" applyProtection="1">
      <protection hidden="1"/>
    </xf>
    <xf numFmtId="164" fontId="0" fillId="4" borderId="1" xfId="0" applyNumberFormat="1" applyFill="1" applyBorder="1" applyProtection="1">
      <protection hidden="1"/>
    </xf>
    <xf numFmtId="0" fontId="0" fillId="4" borderId="0" xfId="0" applyFill="1" applyProtection="1">
      <protection hidden="1"/>
    </xf>
    <xf numFmtId="0" fontId="3" fillId="2" borderId="0" xfId="0" applyFont="1" applyFill="1"/>
    <xf numFmtId="0" fontId="0" fillId="0" borderId="1" xfId="0" applyBorder="1"/>
    <xf numFmtId="0" fontId="2" fillId="4" borderId="0" xfId="0" applyFont="1" applyFill="1" applyAlignment="1">
      <alignment horizontal="center"/>
    </xf>
    <xf numFmtId="0" fontId="7" fillId="4" borderId="0" xfId="0" applyFont="1" applyFill="1"/>
    <xf numFmtId="0" fontId="0" fillId="0" borderId="0" xfId="0" applyAlignment="1">
      <alignment horizontal="center"/>
    </xf>
    <xf numFmtId="0" fontId="0" fillId="7" borderId="1" xfId="0" applyFill="1" applyBorder="1"/>
    <xf numFmtId="164" fontId="0" fillId="0" borderId="0" xfId="0" applyNumberFormat="1"/>
    <xf numFmtId="0" fontId="0" fillId="0" borderId="12" xfId="0" applyBorder="1"/>
    <xf numFmtId="0" fontId="0" fillId="0" borderId="11" xfId="0" applyBorder="1"/>
    <xf numFmtId="2" fontId="0" fillId="0" borderId="13" xfId="0" applyNumberFormat="1" applyBorder="1"/>
    <xf numFmtId="0" fontId="0" fillId="0" borderId="14" xfId="0" applyBorder="1"/>
    <xf numFmtId="0" fontId="0" fillId="0" borderId="15" xfId="0" applyBorder="1" applyAlignment="1">
      <alignment horizontal="center"/>
    </xf>
    <xf numFmtId="0" fontId="0" fillId="0" borderId="16" xfId="0" applyBorder="1"/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19" xfId="0" applyBorder="1" applyAlignment="1">
      <alignment horizontal="center"/>
    </xf>
    <xf numFmtId="0" fontId="0" fillId="0" borderId="0" xfId="0" applyAlignment="1"/>
    <xf numFmtId="0" fontId="0" fillId="8" borderId="14" xfId="0" applyFill="1" applyBorder="1"/>
    <xf numFmtId="0" fontId="0" fillId="8" borderId="15" xfId="0" applyFill="1" applyBorder="1" applyAlignment="1">
      <alignment horizontal="center"/>
    </xf>
    <xf numFmtId="0" fontId="0" fillId="8" borderId="18" xfId="0" applyFill="1" applyBorder="1"/>
    <xf numFmtId="0" fontId="0" fillId="8" borderId="19" xfId="0" applyFill="1" applyBorder="1" applyAlignment="1">
      <alignment horizontal="center"/>
    </xf>
    <xf numFmtId="0" fontId="10" fillId="0" borderId="0" xfId="0" applyFont="1"/>
    <xf numFmtId="0" fontId="3" fillId="0" borderId="0" xfId="0" applyFont="1" applyFill="1" applyBorder="1"/>
    <xf numFmtId="0" fontId="3" fillId="0" borderId="0" xfId="0" applyFont="1" applyFill="1" applyBorder="1" applyAlignment="1">
      <alignment horizontal="right"/>
    </xf>
    <xf numFmtId="0" fontId="0" fillId="8" borderId="1" xfId="0" applyFill="1" applyBorder="1"/>
    <xf numFmtId="0" fontId="11" fillId="8" borderId="1" xfId="0" applyFont="1" applyFill="1" applyBorder="1"/>
    <xf numFmtId="0" fontId="0" fillId="8" borderId="20" xfId="0" applyFill="1" applyBorder="1"/>
    <xf numFmtId="0" fontId="0" fillId="8" borderId="7" xfId="0" applyFill="1" applyBorder="1"/>
    <xf numFmtId="0" fontId="0" fillId="8" borderId="9" xfId="0" applyFill="1" applyBorder="1"/>
    <xf numFmtId="0" fontId="0" fillId="8" borderId="21" xfId="0" applyFill="1" applyBorder="1"/>
    <xf numFmtId="0" fontId="0" fillId="9" borderId="0" xfId="0" applyFill="1" applyBorder="1"/>
    <xf numFmtId="0" fontId="0" fillId="9" borderId="2" xfId="0" applyFill="1" applyBorder="1"/>
    <xf numFmtId="0" fontId="0" fillId="9" borderId="4" xfId="0" applyFill="1" applyBorder="1"/>
    <xf numFmtId="0" fontId="0" fillId="9" borderId="5" xfId="0" applyFill="1" applyBorder="1"/>
    <xf numFmtId="0" fontId="3" fillId="9" borderId="0" xfId="0" applyFont="1" applyFill="1" applyBorder="1"/>
    <xf numFmtId="0" fontId="0" fillId="9" borderId="6" xfId="0" applyFill="1" applyBorder="1"/>
    <xf numFmtId="0" fontId="0" fillId="9" borderId="7" xfId="0" applyFill="1" applyBorder="1"/>
    <xf numFmtId="0" fontId="0" fillId="9" borderId="8" xfId="0" applyFill="1" applyBorder="1"/>
    <xf numFmtId="0" fontId="0" fillId="9" borderId="9" xfId="0" applyFill="1" applyBorder="1"/>
    <xf numFmtId="0" fontId="3" fillId="9" borderId="3" xfId="0" applyFont="1" applyFill="1" applyBorder="1"/>
    <xf numFmtId="0" fontId="3" fillId="9" borderId="4" xfId="0" applyFont="1" applyFill="1" applyBorder="1"/>
    <xf numFmtId="0" fontId="3" fillId="9" borderId="6" xfId="0" applyFont="1" applyFill="1" applyBorder="1"/>
    <xf numFmtId="0" fontId="0" fillId="9" borderId="3" xfId="0" applyFill="1" applyBorder="1"/>
    <xf numFmtId="0" fontId="3" fillId="9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right"/>
    </xf>
    <xf numFmtId="0" fontId="0" fillId="9" borderId="0" xfId="0" applyFill="1"/>
    <xf numFmtId="0" fontId="3" fillId="9" borderId="0" xfId="0" applyFont="1" applyFill="1"/>
    <xf numFmtId="0" fontId="0" fillId="9" borderId="10" xfId="0" applyFill="1" applyBorder="1"/>
    <xf numFmtId="0" fontId="3" fillId="9" borderId="0" xfId="0" applyFont="1" applyFill="1" applyAlignment="1">
      <alignment horizontal="right"/>
    </xf>
    <xf numFmtId="0" fontId="0" fillId="8" borderId="0" xfId="0" applyFill="1"/>
    <xf numFmtId="0" fontId="0" fillId="6" borderId="10" xfId="0" applyFill="1" applyBorder="1"/>
    <xf numFmtId="0" fontId="1" fillId="9" borderId="0" xfId="1" applyFill="1"/>
    <xf numFmtId="0" fontId="1" fillId="9" borderId="0" xfId="1" applyFill="1" applyBorder="1"/>
    <xf numFmtId="0" fontId="1" fillId="9" borderId="0" xfId="1" applyFill="1" applyBorder="1" applyAlignment="1">
      <alignment horizontal="center"/>
    </xf>
    <xf numFmtId="0" fontId="8" fillId="9" borderId="0" xfId="1" applyFont="1" applyFill="1" applyBorder="1" applyAlignment="1">
      <alignment horizontal="center"/>
    </xf>
    <xf numFmtId="2" fontId="8" fillId="9" borderId="0" xfId="1" applyNumberFormat="1" applyFont="1" applyFill="1" applyBorder="1"/>
    <xf numFmtId="2" fontId="1" fillId="8" borderId="1" xfId="1" applyNumberFormat="1" applyFill="1" applyBorder="1"/>
    <xf numFmtId="2" fontId="1" fillId="9" borderId="0" xfId="1" applyNumberFormat="1" applyFill="1" applyBorder="1"/>
    <xf numFmtId="2" fontId="1" fillId="6" borderId="1" xfId="1" applyNumberFormat="1" applyFill="1" applyBorder="1"/>
    <xf numFmtId="2" fontId="8" fillId="8" borderId="1" xfId="1" applyNumberFormat="1" applyFont="1" applyFill="1" applyBorder="1"/>
    <xf numFmtId="2" fontId="8" fillId="9" borderId="0" xfId="1" applyNumberFormat="1" applyFont="1" applyFill="1" applyBorder="1" applyAlignment="1">
      <alignment horizontal="right"/>
    </xf>
    <xf numFmtId="2" fontId="1" fillId="6" borderId="0" xfId="1" applyNumberFormat="1" applyFill="1" applyBorder="1"/>
    <xf numFmtId="2" fontId="8" fillId="9" borderId="0" xfId="1" applyNumberFormat="1" applyFont="1" applyFill="1"/>
    <xf numFmtId="0" fontId="12" fillId="0" borderId="0" xfId="0" applyFont="1"/>
    <xf numFmtId="0" fontId="0" fillId="2" borderId="0" xfId="0" applyFill="1" applyAlignment="1" applyProtection="1">
      <alignment horizontal="right"/>
      <protection hidden="1"/>
    </xf>
    <xf numFmtId="0" fontId="0" fillId="0" borderId="0" xfId="0" applyAlignment="1">
      <alignment horizontal="right"/>
    </xf>
    <xf numFmtId="2" fontId="0" fillId="6" borderId="1" xfId="0" applyNumberFormat="1" applyFill="1" applyBorder="1"/>
    <xf numFmtId="0" fontId="13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2" fontId="0" fillId="10" borderId="0" xfId="0" applyNumberFormat="1" applyFill="1"/>
    <xf numFmtId="0" fontId="14" fillId="0" borderId="0" xfId="0" applyFont="1"/>
    <xf numFmtId="2" fontId="0" fillId="8" borderId="1" xfId="0" applyNumberFormat="1" applyFill="1" applyBorder="1" applyAlignment="1">
      <alignment horizontal="center"/>
    </xf>
    <xf numFmtId="2" fontId="0" fillId="8" borderId="1" xfId="0" applyNumberFormat="1" applyFill="1" applyBorder="1"/>
    <xf numFmtId="2" fontId="0" fillId="8" borderId="1" xfId="0" applyNumberFormat="1" applyFill="1" applyBorder="1" applyProtection="1">
      <protection hidden="1"/>
    </xf>
    <xf numFmtId="2" fontId="0" fillId="10" borderId="0" xfId="0" applyNumberFormat="1" applyFill="1" applyProtection="1">
      <protection hidden="1"/>
    </xf>
    <xf numFmtId="2" fontId="0" fillId="10" borderId="0" xfId="0" applyNumberFormat="1" applyFill="1" applyAlignment="1" applyProtection="1">
      <alignment horizontal="right"/>
      <protection hidden="1"/>
    </xf>
    <xf numFmtId="1" fontId="0" fillId="8" borderId="1" xfId="0" applyNumberFormat="1" applyFill="1" applyBorder="1"/>
    <xf numFmtId="1" fontId="11" fillId="10" borderId="0" xfId="0" applyNumberFormat="1" applyFont="1" applyFill="1" applyAlignment="1" applyProtection="1">
      <alignment horizontal="center"/>
      <protection hidden="1"/>
    </xf>
    <xf numFmtId="2" fontId="3" fillId="10" borderId="0" xfId="0" applyNumberFormat="1" applyFont="1" applyFill="1" applyAlignment="1" applyProtection="1">
      <alignment horizontal="center"/>
      <protection hidden="1"/>
    </xf>
    <xf numFmtId="2" fontId="3" fillId="10" borderId="0" xfId="0" applyNumberFormat="1" applyFont="1" applyFill="1" applyProtection="1">
      <protection hidden="1"/>
    </xf>
    <xf numFmtId="2" fontId="3" fillId="10" borderId="0" xfId="0" applyNumberFormat="1" applyFont="1" applyFill="1"/>
    <xf numFmtId="0" fontId="0" fillId="10" borderId="0" xfId="0" applyFill="1"/>
    <xf numFmtId="2" fontId="3" fillId="10" borderId="0" xfId="0" applyNumberFormat="1" applyFont="1" applyFill="1" applyAlignment="1">
      <alignment horizontal="left"/>
    </xf>
    <xf numFmtId="2" fontId="3" fillId="10" borderId="0" xfId="0" applyNumberFormat="1" applyFont="1" applyFill="1" applyAlignment="1">
      <alignment horizontal="center"/>
    </xf>
    <xf numFmtId="2" fontId="0" fillId="10" borderId="0" xfId="0" applyNumberFormat="1" applyFill="1" applyAlignment="1">
      <alignment horizontal="center"/>
    </xf>
    <xf numFmtId="0" fontId="0" fillId="10" borderId="0" xfId="0" applyFill="1" applyAlignment="1">
      <alignment horizontal="left"/>
    </xf>
    <xf numFmtId="0" fontId="0" fillId="10" borderId="0" xfId="0" applyFill="1" applyAlignment="1">
      <alignment horizontal="center"/>
    </xf>
    <xf numFmtId="2" fontId="0" fillId="10" borderId="0" xfId="0" applyNumberFormat="1" applyFill="1" applyAlignment="1">
      <alignment horizontal="right"/>
    </xf>
    <xf numFmtId="0" fontId="0" fillId="2" borderId="22" xfId="0" applyFill="1" applyBorder="1" applyAlignment="1" applyProtection="1">
      <protection hidden="1"/>
    </xf>
    <xf numFmtId="0" fontId="2" fillId="2" borderId="22" xfId="0" applyFont="1" applyFill="1" applyBorder="1" applyAlignment="1" applyProtection="1">
      <protection hidden="1"/>
    </xf>
    <xf numFmtId="0" fontId="2" fillId="2" borderId="20" xfId="0" applyFont="1" applyFill="1" applyBorder="1" applyAlignment="1" applyProtection="1">
      <protection hidden="1"/>
    </xf>
    <xf numFmtId="0" fontId="6" fillId="4" borderId="0" xfId="0" applyFont="1" applyFill="1" applyAlignment="1">
      <alignment horizontal="left"/>
    </xf>
    <xf numFmtId="0" fontId="15" fillId="0" borderId="0" xfId="0" applyFont="1" applyAlignment="1">
      <alignment horizontal="left"/>
    </xf>
    <xf numFmtId="0" fontId="16" fillId="9" borderId="0" xfId="0" applyFont="1" applyFill="1"/>
    <xf numFmtId="0" fontId="8" fillId="9" borderId="0" xfId="0" applyFont="1" applyFill="1" applyBorder="1" applyAlignment="1"/>
    <xf numFmtId="0" fontId="0" fillId="8" borderId="0" xfId="0" applyFont="1" applyFill="1"/>
    <xf numFmtId="0" fontId="0" fillId="9" borderId="0" xfId="0" applyFont="1" applyFill="1" applyBorder="1"/>
    <xf numFmtId="0" fontId="0" fillId="8" borderId="0" xfId="0" applyFont="1" applyFill="1" applyBorder="1"/>
    <xf numFmtId="0" fontId="1" fillId="8" borderId="0" xfId="0" applyFont="1" applyFill="1" applyBorder="1" applyAlignment="1"/>
    <xf numFmtId="0" fontId="0" fillId="8" borderId="0" xfId="0" applyFill="1" applyBorder="1"/>
    <xf numFmtId="0" fontId="1" fillId="9" borderId="0" xfId="1" applyFill="1" applyAlignment="1">
      <alignment horizontal="center"/>
    </xf>
    <xf numFmtId="2" fontId="1" fillId="9" borderId="0" xfId="1" applyNumberFormat="1" applyFill="1" applyAlignment="1">
      <alignment horizontal="center"/>
    </xf>
    <xf numFmtId="0" fontId="0" fillId="6" borderId="21" xfId="0" applyFill="1" applyBorder="1"/>
    <xf numFmtId="0" fontId="0" fillId="6" borderId="20" xfId="0" applyFill="1" applyBorder="1"/>
    <xf numFmtId="0" fontId="0" fillId="6" borderId="0" xfId="0" applyFill="1"/>
    <xf numFmtId="0" fontId="15" fillId="0" borderId="0" xfId="0" applyFont="1"/>
    <xf numFmtId="0" fontId="0" fillId="9" borderId="0" xfId="0" applyFill="1" applyAlignment="1">
      <alignment horizontal="center"/>
    </xf>
    <xf numFmtId="0" fontId="18" fillId="9" borderId="0" xfId="0" applyFont="1" applyFill="1" applyAlignment="1">
      <alignment horizontal="center" wrapText="1"/>
    </xf>
    <xf numFmtId="0" fontId="3" fillId="9" borderId="0" xfId="0" applyFont="1" applyFill="1" applyAlignment="1">
      <alignment horizontal="center"/>
    </xf>
    <xf numFmtId="0" fontId="19" fillId="9" borderId="0" xfId="0" applyFont="1" applyFill="1" applyAlignment="1">
      <alignment horizontal="center" wrapText="1"/>
    </xf>
    <xf numFmtId="164" fontId="0" fillId="6" borderId="23" xfId="0" applyNumberFormat="1" applyFill="1" applyBorder="1"/>
    <xf numFmtId="164" fontId="0" fillId="6" borderId="0" xfId="0" applyNumberFormat="1" applyFill="1"/>
    <xf numFmtId="0" fontId="8" fillId="9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0" fontId="0" fillId="2" borderId="22" xfId="0" applyFill="1" applyBorder="1" applyAlignment="1" applyProtection="1">
      <alignment horizontal="center"/>
      <protection hidden="1"/>
    </xf>
    <xf numFmtId="0" fontId="0" fillId="2" borderId="20" xfId="0" applyFill="1" applyBorder="1" applyAlignment="1" applyProtection="1">
      <alignment horizontal="center"/>
      <protection hidden="1"/>
    </xf>
    <xf numFmtId="0" fontId="0" fillId="8" borderId="22" xfId="0" applyFill="1" applyBorder="1" applyAlignment="1" applyProtection="1">
      <alignment horizontal="center"/>
      <protection hidden="1"/>
    </xf>
    <xf numFmtId="0" fontId="8" fillId="9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1" fillId="9" borderId="0" xfId="0" applyFont="1" applyFill="1"/>
    <xf numFmtId="0" fontId="20" fillId="9" borderId="0" xfId="0" applyFont="1" applyFill="1"/>
    <xf numFmtId="0" fontId="11" fillId="6" borderId="1" xfId="0" applyFont="1" applyFill="1" applyBorder="1"/>
    <xf numFmtId="0" fontId="8" fillId="9" borderId="0" xfId="0" applyFont="1" applyFill="1"/>
    <xf numFmtId="1" fontId="0" fillId="0" borderId="0" xfId="0" applyNumberFormat="1"/>
    <xf numFmtId="1" fontId="11" fillId="6" borderId="1" xfId="0" applyNumberFormat="1" applyFont="1" applyFill="1" applyBorder="1"/>
  </cellXfs>
  <cellStyles count="2">
    <cellStyle name="Normal" xfId="0" builtinId="0"/>
    <cellStyle name="Normal 2" xfId="1" xr:uid="{A5FFC262-B38C-5444-B3C4-61A87B4F60BE}"/>
  </cellStyles>
  <dxfs count="2">
    <dxf>
      <fill>
        <patternFill>
          <bgColor theme="9" tint="-0.24994659260841701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E5E7FF"/>
      <color rgb="FFE5FFE6"/>
      <color rgb="FFFFE7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0</xdr:rowOff>
    </xdr:from>
    <xdr:to>
      <xdr:col>15</xdr:col>
      <xdr:colOff>495300</xdr:colOff>
      <xdr:row>25</xdr:row>
      <xdr:rowOff>144780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2075" b="2101"/>
        <a:stretch>
          <a:fillRect/>
        </a:stretch>
      </xdr:blipFill>
      <xdr:spPr bwMode="auto">
        <a:xfrm>
          <a:off x="600075" y="1190625"/>
          <a:ext cx="8896350" cy="3764280"/>
        </a:xfrm>
        <a:prstGeom prst="rect">
          <a:avLst/>
        </a:prstGeom>
        <a:solidFill>
          <a:srgbClr val="EDEDED"/>
        </a:solidFill>
        <a:ln w="88920">
          <a:solidFill>
            <a:srgbClr val="FFFFFF"/>
          </a:solidFill>
          <a:miter lim="800000"/>
          <a:headEnd/>
          <a:tailEnd/>
        </a:ln>
        <a:effectLst>
          <a:outerShdw dist="18000" dir="5400000" algn="ctr" rotWithShape="0">
            <a:srgbClr val="000000">
              <a:alpha val="40033"/>
            </a:srgbClr>
          </a:outerShdw>
        </a:effectLst>
      </xdr:spPr>
    </xdr:pic>
    <xdr:clientData/>
  </xdr:twoCellAnchor>
  <xdr:twoCellAnchor editAs="oneCell">
    <xdr:from>
      <xdr:col>0</xdr:col>
      <xdr:colOff>521970</xdr:colOff>
      <xdr:row>26</xdr:row>
      <xdr:rowOff>133350</xdr:rowOff>
    </xdr:from>
    <xdr:to>
      <xdr:col>10</xdr:col>
      <xdr:colOff>167640</xdr:colOff>
      <xdr:row>52</xdr:row>
      <xdr:rowOff>40005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" y="5124450"/>
          <a:ext cx="5646420" cy="46120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231321</xdr:colOff>
      <xdr:row>3</xdr:row>
      <xdr:rowOff>81644</xdr:rowOff>
    </xdr:from>
    <xdr:to>
      <xdr:col>46</xdr:col>
      <xdr:colOff>74149</xdr:colOff>
      <xdr:row>31</xdr:row>
      <xdr:rowOff>47354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33571" y="653144"/>
          <a:ext cx="8619435" cy="5540829"/>
        </a:xfrm>
        <a:prstGeom prst="rect">
          <a:avLst/>
        </a:prstGeom>
      </xdr:spPr>
    </xdr:pic>
    <xdr:clientData/>
  </xdr:twoCellAnchor>
  <xdr:twoCellAnchor editAs="oneCell">
    <xdr:from>
      <xdr:col>20</xdr:col>
      <xdr:colOff>554083</xdr:colOff>
      <xdr:row>3</xdr:row>
      <xdr:rowOff>1359</xdr:rowOff>
    </xdr:from>
    <xdr:to>
      <xdr:col>30</xdr:col>
      <xdr:colOff>549951</xdr:colOff>
      <xdr:row>18</xdr:row>
      <xdr:rowOff>15889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365333" y="532038"/>
          <a:ext cx="6663368" cy="2667922"/>
        </a:xfrm>
        <a:prstGeom prst="rect">
          <a:avLst/>
        </a:prstGeom>
      </xdr:spPr>
    </xdr:pic>
    <xdr:clientData/>
  </xdr:twoCellAnchor>
  <xdr:twoCellAnchor>
    <xdr:from>
      <xdr:col>23</xdr:col>
      <xdr:colOff>334658</xdr:colOff>
      <xdr:row>9</xdr:row>
      <xdr:rowOff>175133</xdr:rowOff>
    </xdr:from>
    <xdr:to>
      <xdr:col>25</xdr:col>
      <xdr:colOff>388981</xdr:colOff>
      <xdr:row>12</xdr:row>
      <xdr:rowOff>2792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16717658" y="1767169"/>
          <a:ext cx="1224537" cy="3583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Side Wall</a:t>
          </a:r>
        </a:p>
      </xdr:txBody>
    </xdr:sp>
    <xdr:clientData/>
  </xdr:twoCellAnchor>
  <xdr:twoCellAnchor>
    <xdr:from>
      <xdr:col>26</xdr:col>
      <xdr:colOff>385616</xdr:colOff>
      <xdr:row>9</xdr:row>
      <xdr:rowOff>97519</xdr:rowOff>
    </xdr:from>
    <xdr:to>
      <xdr:col>28</xdr:col>
      <xdr:colOff>63840</xdr:colOff>
      <xdr:row>11</xdr:row>
      <xdr:rowOff>95087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18523937" y="1689555"/>
          <a:ext cx="848439" cy="35135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Face Wall</a:t>
          </a:r>
        </a:p>
      </xdr:txBody>
    </xdr:sp>
    <xdr:clientData/>
  </xdr:twoCellAnchor>
  <xdr:twoCellAnchor>
    <xdr:from>
      <xdr:col>9</xdr:col>
      <xdr:colOff>571500</xdr:colOff>
      <xdr:row>4</xdr:row>
      <xdr:rowOff>122464</xdr:rowOff>
    </xdr:from>
    <xdr:to>
      <xdr:col>10</xdr:col>
      <xdr:colOff>176893</xdr:colOff>
      <xdr:row>5</xdr:row>
      <xdr:rowOff>149679</xdr:rowOff>
    </xdr:to>
    <xdr:sp macro="" textlink="">
      <xdr:nvSpPr>
        <xdr:cNvPr id="2" name="Right Triangle 1">
          <a:extLst>
            <a:ext uri="{FF2B5EF4-FFF2-40B4-BE49-F238E27FC236}">
              <a16:creationId xmlns:a16="http://schemas.microsoft.com/office/drawing/2014/main" id="{7C37DE1E-88FC-4B50-9297-A12FBD6F5592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6</xdr:row>
      <xdr:rowOff>27214</xdr:rowOff>
    </xdr:from>
    <xdr:to>
      <xdr:col>10</xdr:col>
      <xdr:colOff>272143</xdr:colOff>
      <xdr:row>7</xdr:row>
      <xdr:rowOff>27214</xdr:rowOff>
    </xdr:to>
    <xdr:sp macro="" textlink="">
      <xdr:nvSpPr>
        <xdr:cNvPr id="3" name="Isosceles Triangle 2">
          <a:extLst>
            <a:ext uri="{FF2B5EF4-FFF2-40B4-BE49-F238E27FC236}">
              <a16:creationId xmlns:a16="http://schemas.microsoft.com/office/drawing/2014/main" id="{DE1D5491-1D18-4F1B-9469-0B4762CDD425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22</xdr:row>
      <xdr:rowOff>122464</xdr:rowOff>
    </xdr:from>
    <xdr:to>
      <xdr:col>10</xdr:col>
      <xdr:colOff>176893</xdr:colOff>
      <xdr:row>23</xdr:row>
      <xdr:rowOff>149679</xdr:rowOff>
    </xdr:to>
    <xdr:sp macro="" textlink="">
      <xdr:nvSpPr>
        <xdr:cNvPr id="9" name="Right Triangle 8">
          <a:extLst>
            <a:ext uri="{FF2B5EF4-FFF2-40B4-BE49-F238E27FC236}">
              <a16:creationId xmlns:a16="http://schemas.microsoft.com/office/drawing/2014/main" id="{893FD2AC-A448-4C64-B874-E2BCB936E5EE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24</xdr:row>
      <xdr:rowOff>27214</xdr:rowOff>
    </xdr:from>
    <xdr:to>
      <xdr:col>10</xdr:col>
      <xdr:colOff>272143</xdr:colOff>
      <xdr:row>25</xdr:row>
      <xdr:rowOff>27214</xdr:rowOff>
    </xdr:to>
    <xdr:sp macro="" textlink="">
      <xdr:nvSpPr>
        <xdr:cNvPr id="10" name="Isosceles Triangle 9">
          <a:extLst>
            <a:ext uri="{FF2B5EF4-FFF2-40B4-BE49-F238E27FC236}">
              <a16:creationId xmlns:a16="http://schemas.microsoft.com/office/drawing/2014/main" id="{BCC2DFBD-223E-41A5-9F3B-5DA06E5E5FEF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40</xdr:row>
      <xdr:rowOff>122464</xdr:rowOff>
    </xdr:from>
    <xdr:to>
      <xdr:col>10</xdr:col>
      <xdr:colOff>176893</xdr:colOff>
      <xdr:row>41</xdr:row>
      <xdr:rowOff>149679</xdr:rowOff>
    </xdr:to>
    <xdr:sp macro="" textlink="">
      <xdr:nvSpPr>
        <xdr:cNvPr id="11" name="Right Triangle 10">
          <a:extLst>
            <a:ext uri="{FF2B5EF4-FFF2-40B4-BE49-F238E27FC236}">
              <a16:creationId xmlns:a16="http://schemas.microsoft.com/office/drawing/2014/main" id="{E5DCD9A7-2A46-477B-8306-F8D0C4701039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42</xdr:row>
      <xdr:rowOff>27214</xdr:rowOff>
    </xdr:from>
    <xdr:to>
      <xdr:col>10</xdr:col>
      <xdr:colOff>272143</xdr:colOff>
      <xdr:row>43</xdr:row>
      <xdr:rowOff>27214</xdr:rowOff>
    </xdr:to>
    <xdr:sp macro="" textlink="">
      <xdr:nvSpPr>
        <xdr:cNvPr id="12" name="Isosceles Triangle 11">
          <a:extLst>
            <a:ext uri="{FF2B5EF4-FFF2-40B4-BE49-F238E27FC236}">
              <a16:creationId xmlns:a16="http://schemas.microsoft.com/office/drawing/2014/main" id="{7EACFD43-970D-4510-A132-DB8B306A1680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58</xdr:row>
      <xdr:rowOff>122464</xdr:rowOff>
    </xdr:from>
    <xdr:to>
      <xdr:col>10</xdr:col>
      <xdr:colOff>176893</xdr:colOff>
      <xdr:row>59</xdr:row>
      <xdr:rowOff>149679</xdr:rowOff>
    </xdr:to>
    <xdr:sp macro="" textlink="">
      <xdr:nvSpPr>
        <xdr:cNvPr id="13" name="Right Triangle 12">
          <a:extLst>
            <a:ext uri="{FF2B5EF4-FFF2-40B4-BE49-F238E27FC236}">
              <a16:creationId xmlns:a16="http://schemas.microsoft.com/office/drawing/2014/main" id="{93569377-C04A-4C87-B8B7-B7D707F6CC63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60</xdr:row>
      <xdr:rowOff>27214</xdr:rowOff>
    </xdr:from>
    <xdr:to>
      <xdr:col>10</xdr:col>
      <xdr:colOff>272143</xdr:colOff>
      <xdr:row>61</xdr:row>
      <xdr:rowOff>27214</xdr:rowOff>
    </xdr:to>
    <xdr:sp macro="" textlink="">
      <xdr:nvSpPr>
        <xdr:cNvPr id="14" name="Isosceles Triangle 13">
          <a:extLst>
            <a:ext uri="{FF2B5EF4-FFF2-40B4-BE49-F238E27FC236}">
              <a16:creationId xmlns:a16="http://schemas.microsoft.com/office/drawing/2014/main" id="{19FDBBCB-C751-486E-8014-F7FC11EEEC85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76</xdr:row>
      <xdr:rowOff>122464</xdr:rowOff>
    </xdr:from>
    <xdr:to>
      <xdr:col>10</xdr:col>
      <xdr:colOff>176893</xdr:colOff>
      <xdr:row>77</xdr:row>
      <xdr:rowOff>149679</xdr:rowOff>
    </xdr:to>
    <xdr:sp macro="" textlink="">
      <xdr:nvSpPr>
        <xdr:cNvPr id="15" name="Right Triangle 14">
          <a:extLst>
            <a:ext uri="{FF2B5EF4-FFF2-40B4-BE49-F238E27FC236}">
              <a16:creationId xmlns:a16="http://schemas.microsoft.com/office/drawing/2014/main" id="{93301729-7485-4A7C-ACAB-F943F8AA5108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78</xdr:row>
      <xdr:rowOff>27214</xdr:rowOff>
    </xdr:from>
    <xdr:to>
      <xdr:col>10</xdr:col>
      <xdr:colOff>272143</xdr:colOff>
      <xdr:row>79</xdr:row>
      <xdr:rowOff>27214</xdr:rowOff>
    </xdr:to>
    <xdr:sp macro="" textlink="">
      <xdr:nvSpPr>
        <xdr:cNvPr id="16" name="Isosceles Triangle 15">
          <a:extLst>
            <a:ext uri="{FF2B5EF4-FFF2-40B4-BE49-F238E27FC236}">
              <a16:creationId xmlns:a16="http://schemas.microsoft.com/office/drawing/2014/main" id="{A5BB3133-7543-43F3-BC07-9B508D4C9729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94</xdr:row>
      <xdr:rowOff>122464</xdr:rowOff>
    </xdr:from>
    <xdr:to>
      <xdr:col>10</xdr:col>
      <xdr:colOff>176893</xdr:colOff>
      <xdr:row>95</xdr:row>
      <xdr:rowOff>149679</xdr:rowOff>
    </xdr:to>
    <xdr:sp macro="" textlink="">
      <xdr:nvSpPr>
        <xdr:cNvPr id="17" name="Right Triangle 16">
          <a:extLst>
            <a:ext uri="{FF2B5EF4-FFF2-40B4-BE49-F238E27FC236}">
              <a16:creationId xmlns:a16="http://schemas.microsoft.com/office/drawing/2014/main" id="{6D6A5BEA-C4CE-41B1-8FAF-9FFDA620090E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96</xdr:row>
      <xdr:rowOff>27214</xdr:rowOff>
    </xdr:from>
    <xdr:to>
      <xdr:col>10</xdr:col>
      <xdr:colOff>272143</xdr:colOff>
      <xdr:row>97</xdr:row>
      <xdr:rowOff>27214</xdr:rowOff>
    </xdr:to>
    <xdr:sp macro="" textlink="">
      <xdr:nvSpPr>
        <xdr:cNvPr id="18" name="Isosceles Triangle 17">
          <a:extLst>
            <a:ext uri="{FF2B5EF4-FFF2-40B4-BE49-F238E27FC236}">
              <a16:creationId xmlns:a16="http://schemas.microsoft.com/office/drawing/2014/main" id="{0C46640E-FB1F-4335-A6DD-D6DE5D405221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112</xdr:row>
      <xdr:rowOff>122464</xdr:rowOff>
    </xdr:from>
    <xdr:to>
      <xdr:col>10</xdr:col>
      <xdr:colOff>176893</xdr:colOff>
      <xdr:row>113</xdr:row>
      <xdr:rowOff>149679</xdr:rowOff>
    </xdr:to>
    <xdr:sp macro="" textlink="">
      <xdr:nvSpPr>
        <xdr:cNvPr id="19" name="Right Triangle 18">
          <a:extLst>
            <a:ext uri="{FF2B5EF4-FFF2-40B4-BE49-F238E27FC236}">
              <a16:creationId xmlns:a16="http://schemas.microsoft.com/office/drawing/2014/main" id="{089F31AD-2A24-44D0-8A81-834C3108A284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114</xdr:row>
      <xdr:rowOff>27214</xdr:rowOff>
    </xdr:from>
    <xdr:to>
      <xdr:col>10</xdr:col>
      <xdr:colOff>272143</xdr:colOff>
      <xdr:row>115</xdr:row>
      <xdr:rowOff>27214</xdr:rowOff>
    </xdr:to>
    <xdr:sp macro="" textlink="">
      <xdr:nvSpPr>
        <xdr:cNvPr id="20" name="Isosceles Triangle 19">
          <a:extLst>
            <a:ext uri="{FF2B5EF4-FFF2-40B4-BE49-F238E27FC236}">
              <a16:creationId xmlns:a16="http://schemas.microsoft.com/office/drawing/2014/main" id="{1B8894E8-7827-44B4-861E-B75074047C08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130</xdr:row>
      <xdr:rowOff>122464</xdr:rowOff>
    </xdr:from>
    <xdr:to>
      <xdr:col>10</xdr:col>
      <xdr:colOff>176893</xdr:colOff>
      <xdr:row>131</xdr:row>
      <xdr:rowOff>149679</xdr:rowOff>
    </xdr:to>
    <xdr:sp macro="" textlink="">
      <xdr:nvSpPr>
        <xdr:cNvPr id="21" name="Right Triangle 20">
          <a:extLst>
            <a:ext uri="{FF2B5EF4-FFF2-40B4-BE49-F238E27FC236}">
              <a16:creationId xmlns:a16="http://schemas.microsoft.com/office/drawing/2014/main" id="{6EC7F2F0-E7D4-4FC6-B1FF-82FCFC7E38B0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132</xdr:row>
      <xdr:rowOff>27214</xdr:rowOff>
    </xdr:from>
    <xdr:to>
      <xdr:col>10</xdr:col>
      <xdr:colOff>272143</xdr:colOff>
      <xdr:row>133</xdr:row>
      <xdr:rowOff>27214</xdr:rowOff>
    </xdr:to>
    <xdr:sp macro="" textlink="">
      <xdr:nvSpPr>
        <xdr:cNvPr id="22" name="Isosceles Triangle 21">
          <a:extLst>
            <a:ext uri="{FF2B5EF4-FFF2-40B4-BE49-F238E27FC236}">
              <a16:creationId xmlns:a16="http://schemas.microsoft.com/office/drawing/2014/main" id="{34F9DAC5-74A2-4C22-8731-3A5B5B9D1767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148</xdr:row>
      <xdr:rowOff>122464</xdr:rowOff>
    </xdr:from>
    <xdr:to>
      <xdr:col>10</xdr:col>
      <xdr:colOff>176893</xdr:colOff>
      <xdr:row>149</xdr:row>
      <xdr:rowOff>149679</xdr:rowOff>
    </xdr:to>
    <xdr:sp macro="" textlink="">
      <xdr:nvSpPr>
        <xdr:cNvPr id="23" name="Right Triangle 22">
          <a:extLst>
            <a:ext uri="{FF2B5EF4-FFF2-40B4-BE49-F238E27FC236}">
              <a16:creationId xmlns:a16="http://schemas.microsoft.com/office/drawing/2014/main" id="{F30ACD00-B50B-4257-8875-7B6A01A61945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150</xdr:row>
      <xdr:rowOff>27214</xdr:rowOff>
    </xdr:from>
    <xdr:to>
      <xdr:col>10</xdr:col>
      <xdr:colOff>272143</xdr:colOff>
      <xdr:row>151</xdr:row>
      <xdr:rowOff>27214</xdr:rowOff>
    </xdr:to>
    <xdr:sp macro="" textlink="">
      <xdr:nvSpPr>
        <xdr:cNvPr id="24" name="Isosceles Triangle 23">
          <a:extLst>
            <a:ext uri="{FF2B5EF4-FFF2-40B4-BE49-F238E27FC236}">
              <a16:creationId xmlns:a16="http://schemas.microsoft.com/office/drawing/2014/main" id="{B11A1773-9730-43D3-8D77-7BDE10846551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9</xdr:col>
      <xdr:colOff>571500</xdr:colOff>
      <xdr:row>166</xdr:row>
      <xdr:rowOff>122464</xdr:rowOff>
    </xdr:from>
    <xdr:to>
      <xdr:col>10</xdr:col>
      <xdr:colOff>176893</xdr:colOff>
      <xdr:row>167</xdr:row>
      <xdr:rowOff>149679</xdr:rowOff>
    </xdr:to>
    <xdr:sp macro="" textlink="">
      <xdr:nvSpPr>
        <xdr:cNvPr id="25" name="Right Triangle 24">
          <a:extLst>
            <a:ext uri="{FF2B5EF4-FFF2-40B4-BE49-F238E27FC236}">
              <a16:creationId xmlns:a16="http://schemas.microsoft.com/office/drawing/2014/main" id="{A7358C44-021B-4525-90F5-76521F4854EB}"/>
            </a:ext>
          </a:extLst>
        </xdr:cNvPr>
        <xdr:cNvSpPr/>
      </xdr:nvSpPr>
      <xdr:spPr>
        <a:xfrm>
          <a:off x="5973536" y="884464"/>
          <a:ext cx="190500" cy="217715"/>
        </a:xfrm>
        <a:prstGeom prst="rt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10</xdr:col>
      <xdr:colOff>40822</xdr:colOff>
      <xdr:row>168</xdr:row>
      <xdr:rowOff>27214</xdr:rowOff>
    </xdr:from>
    <xdr:to>
      <xdr:col>10</xdr:col>
      <xdr:colOff>272143</xdr:colOff>
      <xdr:row>169</xdr:row>
      <xdr:rowOff>27214</xdr:rowOff>
    </xdr:to>
    <xdr:sp macro="" textlink="">
      <xdr:nvSpPr>
        <xdr:cNvPr id="26" name="Isosceles Triangle 25">
          <a:extLst>
            <a:ext uri="{FF2B5EF4-FFF2-40B4-BE49-F238E27FC236}">
              <a16:creationId xmlns:a16="http://schemas.microsoft.com/office/drawing/2014/main" id="{0B6F2C0D-63F3-44FA-ACFA-32F48D319A66}"/>
            </a:ext>
          </a:extLst>
        </xdr:cNvPr>
        <xdr:cNvSpPr/>
      </xdr:nvSpPr>
      <xdr:spPr>
        <a:xfrm>
          <a:off x="6027965" y="1170214"/>
          <a:ext cx="231321" cy="190500"/>
        </a:xfrm>
        <a:prstGeom prst="triangl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13</xdr:col>
      <xdr:colOff>377191</xdr:colOff>
      <xdr:row>0</xdr:row>
      <xdr:rowOff>48441</xdr:rowOff>
    </xdr:from>
    <xdr:to>
      <xdr:col>18</xdr:col>
      <xdr:colOff>419917</xdr:colOff>
      <xdr:row>18</xdr:row>
      <xdr:rowOff>53722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4A767023-1C86-220D-D0C9-F678A9AF0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5405" y="48441"/>
          <a:ext cx="4655548" cy="318935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8</xdr:row>
      <xdr:rowOff>0</xdr:rowOff>
    </xdr:from>
    <xdr:to>
      <xdr:col>18</xdr:col>
      <xdr:colOff>0</xdr:colOff>
      <xdr:row>24</xdr:row>
      <xdr:rowOff>92075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34500" y="1554480"/>
          <a:ext cx="6408420" cy="32562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</xdr:colOff>
      <xdr:row>2</xdr:row>
      <xdr:rowOff>167640</xdr:rowOff>
    </xdr:from>
    <xdr:to>
      <xdr:col>20</xdr:col>
      <xdr:colOff>235353</xdr:colOff>
      <xdr:row>28</xdr:row>
      <xdr:rowOff>168929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533400"/>
          <a:ext cx="6933333" cy="49238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355985</xdr:colOff>
      <xdr:row>26</xdr:row>
      <xdr:rowOff>115454</xdr:rowOff>
    </xdr:from>
    <xdr:to>
      <xdr:col>17</xdr:col>
      <xdr:colOff>426025</xdr:colOff>
      <xdr:row>42</xdr:row>
      <xdr:rowOff>131711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C10E211-716D-452A-9967-E94C9E12E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7500" y="4868333"/>
          <a:ext cx="4659358" cy="319125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25400</xdr:colOff>
      <xdr:row>2</xdr:row>
      <xdr:rowOff>0</xdr:rowOff>
    </xdr:from>
    <xdr:to>
      <xdr:col>20</xdr:col>
      <xdr:colOff>368300</xdr:colOff>
      <xdr:row>22</xdr:row>
      <xdr:rowOff>51480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05900" y="520700"/>
          <a:ext cx="7772400" cy="4267880"/>
        </a:xfrm>
        <a:prstGeom prst="rect">
          <a:avLst/>
        </a:prstGeom>
      </xdr:spPr>
    </xdr:pic>
    <xdr:clientData/>
  </xdr:twoCellAnchor>
  <xdr:twoCellAnchor editAs="oneCell">
    <xdr:from>
      <xdr:col>11</xdr:col>
      <xdr:colOff>101600</xdr:colOff>
      <xdr:row>24</xdr:row>
      <xdr:rowOff>127000</xdr:rowOff>
    </xdr:from>
    <xdr:to>
      <xdr:col>20</xdr:col>
      <xdr:colOff>444500</xdr:colOff>
      <xdr:row>47</xdr:row>
      <xdr:rowOff>158443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82100" y="4838700"/>
          <a:ext cx="7772400" cy="44129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2CB5E-E774-4703-9059-03AAD182C17A}">
  <dimension ref="B4:N35"/>
  <sheetViews>
    <sheetView topLeftCell="A14" workbookViewId="0">
      <selection activeCell="M29" sqref="M29"/>
    </sheetView>
  </sheetViews>
  <sheetFormatPr defaultColWidth="8.6640625" defaultRowHeight="14.4"/>
  <sheetData>
    <row r="4" spans="2:2" ht="36.6">
      <c r="B4" s="26"/>
    </row>
    <row r="29" spans="13:14">
      <c r="M29" s="117" t="s">
        <v>81</v>
      </c>
      <c r="N29" s="21"/>
    </row>
    <row r="30" spans="13:14">
      <c r="M30" s="21"/>
      <c r="N30" s="21"/>
    </row>
    <row r="31" spans="13:14">
      <c r="M31" s="21" t="s">
        <v>82</v>
      </c>
      <c r="N31" s="118" t="s">
        <v>87</v>
      </c>
    </row>
    <row r="32" spans="13:14">
      <c r="M32" s="21" t="s">
        <v>83</v>
      </c>
      <c r="N32" s="21">
        <v>3.5</v>
      </c>
    </row>
    <row r="33" spans="13:14">
      <c r="M33" s="21" t="s">
        <v>84</v>
      </c>
      <c r="N33" s="21">
        <v>2.5</v>
      </c>
    </row>
    <row r="34" spans="13:14">
      <c r="M34" s="21" t="s">
        <v>85</v>
      </c>
      <c r="N34" s="21">
        <v>1.5</v>
      </c>
    </row>
    <row r="35" spans="13:14">
      <c r="M35" s="21" t="s">
        <v>86</v>
      </c>
      <c r="N35" s="21">
        <v>1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E9C7A-635C-C04E-A9F0-52F16322DFCF}">
  <dimension ref="B3:X175"/>
  <sheetViews>
    <sheetView tabSelected="1" zoomScale="90" zoomScaleNormal="90" workbookViewId="0">
      <selection activeCell="T11" sqref="T11"/>
    </sheetView>
  </sheetViews>
  <sheetFormatPr defaultColWidth="11.44140625" defaultRowHeight="14.4"/>
  <cols>
    <col min="3" max="3" width="17.44140625" customWidth="1"/>
    <col min="4" max="4" width="4.6640625" customWidth="1"/>
    <col min="17" max="17" width="17.109375" customWidth="1"/>
    <col min="19" max="19" width="13.6640625" customWidth="1"/>
  </cols>
  <sheetData>
    <row r="3" spans="2:24" ht="36.6">
      <c r="C3" s="155" t="s">
        <v>170</v>
      </c>
    </row>
    <row r="7" spans="2:24" ht="15.6">
      <c r="B7" s="94"/>
      <c r="C7" s="162" t="s">
        <v>17</v>
      </c>
      <c r="D7" s="162"/>
      <c r="E7" s="162"/>
      <c r="F7" s="94"/>
      <c r="H7" s="34"/>
      <c r="I7" s="94"/>
      <c r="J7" s="162" t="s">
        <v>18</v>
      </c>
      <c r="K7" s="162"/>
      <c r="L7" s="162"/>
      <c r="M7" s="94"/>
      <c r="O7" s="95"/>
      <c r="P7" s="94"/>
      <c r="Q7" s="94"/>
      <c r="R7" s="94"/>
      <c r="S7" s="173" t="s">
        <v>209</v>
      </c>
      <c r="T7" s="94"/>
      <c r="U7" s="94"/>
      <c r="V7" s="94"/>
      <c r="W7" s="94"/>
      <c r="X7" s="94"/>
    </row>
    <row r="8" spans="2:24">
      <c r="B8" s="94"/>
      <c r="C8" s="95"/>
      <c r="D8" s="94"/>
      <c r="E8" s="94"/>
      <c r="F8" s="94"/>
      <c r="H8" s="34"/>
      <c r="I8" s="94"/>
      <c r="J8" s="95"/>
      <c r="K8" s="94"/>
      <c r="L8" s="94"/>
      <c r="M8" s="94"/>
      <c r="O8" s="170"/>
      <c r="P8" s="170"/>
      <c r="Q8" s="170"/>
      <c r="R8" s="170"/>
      <c r="S8" s="170"/>
      <c r="T8" s="170"/>
      <c r="U8" s="170"/>
      <c r="V8" s="170"/>
      <c r="W8" s="170"/>
      <c r="X8" s="170"/>
    </row>
    <row r="9" spans="2:24">
      <c r="B9" s="94"/>
      <c r="C9" s="94" t="s">
        <v>15</v>
      </c>
      <c r="D9" s="94"/>
      <c r="E9" s="94" t="s">
        <v>16</v>
      </c>
      <c r="F9" s="94"/>
      <c r="H9" s="34"/>
      <c r="I9" s="94"/>
      <c r="J9" s="95" t="s">
        <v>20</v>
      </c>
      <c r="K9" s="94"/>
      <c r="L9" s="97" t="s">
        <v>19</v>
      </c>
      <c r="M9" s="94"/>
      <c r="O9" s="170"/>
      <c r="P9" s="170"/>
      <c r="Q9" s="171" t="s">
        <v>186</v>
      </c>
      <c r="R9" s="171"/>
      <c r="S9" s="171" t="s">
        <v>210</v>
      </c>
      <c r="T9" s="171"/>
      <c r="U9" s="171" t="s">
        <v>187</v>
      </c>
      <c r="V9" s="171"/>
      <c r="W9" s="171" t="s">
        <v>188</v>
      </c>
      <c r="X9" s="170"/>
    </row>
    <row r="10" spans="2:24">
      <c r="B10" s="94"/>
      <c r="C10" s="94"/>
      <c r="D10" s="94"/>
      <c r="E10" s="94"/>
      <c r="F10" s="94"/>
      <c r="H10" s="34"/>
      <c r="I10" s="94"/>
      <c r="J10" s="94"/>
      <c r="K10" s="94"/>
      <c r="L10" s="94"/>
      <c r="M10" s="94"/>
      <c r="O10" s="170"/>
      <c r="P10" s="170"/>
      <c r="Q10" s="170"/>
      <c r="R10" s="170"/>
      <c r="S10" s="170"/>
      <c r="T10" s="170"/>
      <c r="U10" s="170"/>
      <c r="V10" s="170"/>
      <c r="W10" s="170"/>
      <c r="X10" s="170"/>
    </row>
    <row r="11" spans="2:24">
      <c r="B11" s="94"/>
      <c r="C11" s="78"/>
      <c r="D11" s="75"/>
      <c r="E11" s="73"/>
      <c r="F11" s="94"/>
      <c r="H11" s="34"/>
      <c r="I11" s="94"/>
      <c r="J11" s="98"/>
      <c r="K11" s="98"/>
      <c r="L11" s="73"/>
      <c r="M11" s="94"/>
      <c r="O11" s="170"/>
      <c r="P11" s="171" t="s">
        <v>189</v>
      </c>
      <c r="Q11" s="74">
        <v>0</v>
      </c>
      <c r="R11" s="170"/>
      <c r="S11" s="74">
        <v>0</v>
      </c>
      <c r="T11" s="170"/>
      <c r="U11" s="172" t="str">
        <f>IF(AND((Q11&lt;2),AND(S11&gt;0,S11&lt;1500)),"14","0")</f>
        <v>0</v>
      </c>
      <c r="V11" s="170"/>
      <c r="W11" s="175">
        <f>U11*2.11888</f>
        <v>0</v>
      </c>
      <c r="X11" s="170"/>
    </row>
    <row r="12" spans="2:24">
      <c r="B12" s="94"/>
      <c r="C12" s="78"/>
      <c r="D12" s="75"/>
      <c r="E12" s="73"/>
      <c r="F12" s="94"/>
      <c r="H12" s="34"/>
      <c r="I12" s="94"/>
      <c r="J12" s="98"/>
      <c r="K12" s="98"/>
      <c r="L12" s="73"/>
      <c r="M12" s="94"/>
      <c r="O12" s="170"/>
      <c r="P12" s="171" t="s">
        <v>190</v>
      </c>
      <c r="Q12" s="74"/>
      <c r="R12" s="170"/>
      <c r="S12" s="74">
        <v>0</v>
      </c>
      <c r="T12" s="170"/>
      <c r="U12" s="172"/>
      <c r="V12" s="170"/>
      <c r="W12" s="175">
        <f t="shared" ref="W12:W30" si="0">U12*2.11888</f>
        <v>0</v>
      </c>
      <c r="X12" s="170"/>
    </row>
    <row r="13" spans="2:24">
      <c r="B13" s="94"/>
      <c r="C13" s="78"/>
      <c r="D13" s="75"/>
      <c r="E13" s="73"/>
      <c r="F13" s="94"/>
      <c r="H13" s="34"/>
      <c r="I13" s="94"/>
      <c r="J13" s="98"/>
      <c r="K13" s="98"/>
      <c r="L13" s="73"/>
      <c r="M13" s="94"/>
      <c r="O13" s="170"/>
      <c r="P13" s="171" t="s">
        <v>191</v>
      </c>
      <c r="Q13" s="74"/>
      <c r="R13" s="170"/>
      <c r="S13" s="74">
        <v>0</v>
      </c>
      <c r="T13" s="170"/>
      <c r="U13" s="172"/>
      <c r="V13" s="170"/>
      <c r="W13" s="175">
        <f t="shared" si="0"/>
        <v>0</v>
      </c>
      <c r="X13" s="170"/>
    </row>
    <row r="14" spans="2:24">
      <c r="B14" s="94"/>
      <c r="C14" s="78"/>
      <c r="D14" s="75"/>
      <c r="E14" s="73"/>
      <c r="F14" s="94"/>
      <c r="H14" s="34"/>
      <c r="I14" s="94"/>
      <c r="J14" s="98"/>
      <c r="K14" s="98"/>
      <c r="L14" s="73"/>
      <c r="M14" s="94"/>
      <c r="O14" s="170"/>
      <c r="P14" s="171" t="s">
        <v>192</v>
      </c>
      <c r="Q14" s="74"/>
      <c r="R14" s="170"/>
      <c r="S14" s="74">
        <v>0</v>
      </c>
      <c r="T14" s="170"/>
      <c r="U14" s="172"/>
      <c r="V14" s="170"/>
      <c r="W14" s="175">
        <f t="shared" si="0"/>
        <v>0</v>
      </c>
      <c r="X14" s="170"/>
    </row>
    <row r="15" spans="2:24">
      <c r="B15" s="94"/>
      <c r="C15" s="78"/>
      <c r="D15" s="75"/>
      <c r="E15" s="73"/>
      <c r="F15" s="94"/>
      <c r="H15" s="34"/>
      <c r="I15" s="94"/>
      <c r="J15" s="98"/>
      <c r="K15" s="98"/>
      <c r="L15" s="73"/>
      <c r="M15" s="94"/>
      <c r="O15" s="170"/>
      <c r="P15" s="171" t="s">
        <v>193</v>
      </c>
      <c r="Q15" s="74"/>
      <c r="R15" s="170"/>
      <c r="S15" s="74">
        <v>0</v>
      </c>
      <c r="T15" s="170"/>
      <c r="U15" s="172"/>
      <c r="V15" s="170"/>
      <c r="W15" s="175">
        <f t="shared" si="0"/>
        <v>0</v>
      </c>
      <c r="X15" s="170"/>
    </row>
    <row r="16" spans="2:24">
      <c r="B16" s="94"/>
      <c r="C16" s="78"/>
      <c r="D16" s="75"/>
      <c r="E16" s="73"/>
      <c r="F16" s="94"/>
      <c r="H16" s="34"/>
      <c r="I16" s="94"/>
      <c r="J16" s="154" t="str">
        <f>C37</f>
        <v>Basement / Deep Crawl</v>
      </c>
      <c r="K16" s="154"/>
      <c r="L16" s="25">
        <f>H58</f>
        <v>0</v>
      </c>
      <c r="M16" s="94"/>
      <c r="O16" s="170"/>
      <c r="P16" s="171" t="s">
        <v>194</v>
      </c>
      <c r="Q16" s="74"/>
      <c r="R16" s="170"/>
      <c r="S16" s="74">
        <v>0</v>
      </c>
      <c r="T16" s="170"/>
      <c r="U16" s="172"/>
      <c r="V16" s="170"/>
      <c r="W16" s="175">
        <f t="shared" si="0"/>
        <v>0</v>
      </c>
      <c r="X16" s="170"/>
    </row>
    <row r="17" spans="2:24" ht="15" thickBot="1">
      <c r="B17" s="94"/>
      <c r="C17" s="78"/>
      <c r="D17" s="75"/>
      <c r="E17" s="73"/>
      <c r="F17" s="94"/>
      <c r="H17" s="34"/>
      <c r="I17" s="94"/>
      <c r="J17" s="96" t="s">
        <v>13</v>
      </c>
      <c r="K17" s="96"/>
      <c r="L17" s="99">
        <f>SUM(L11:L16)</f>
        <v>0</v>
      </c>
      <c r="M17" s="94"/>
      <c r="O17" s="170"/>
      <c r="P17" s="171" t="s">
        <v>195</v>
      </c>
      <c r="Q17" s="74"/>
      <c r="R17" s="170"/>
      <c r="S17" s="74">
        <v>0</v>
      </c>
      <c r="T17" s="170"/>
      <c r="U17" s="172"/>
      <c r="V17" s="170"/>
      <c r="W17" s="175">
        <f t="shared" si="0"/>
        <v>0</v>
      </c>
      <c r="X17" s="170"/>
    </row>
    <row r="18" spans="2:24" ht="15" thickTop="1">
      <c r="B18" s="94"/>
      <c r="C18" s="78"/>
      <c r="D18" s="75"/>
      <c r="E18" s="73"/>
      <c r="F18" s="94"/>
      <c r="H18" s="34"/>
      <c r="I18" s="94"/>
      <c r="J18" s="94"/>
      <c r="K18" s="94"/>
      <c r="L18" s="94"/>
      <c r="M18" s="94"/>
      <c r="O18" s="170"/>
      <c r="P18" s="171" t="s">
        <v>196</v>
      </c>
      <c r="Q18" s="74"/>
      <c r="R18" s="170"/>
      <c r="S18" s="74">
        <v>0</v>
      </c>
      <c r="T18" s="170"/>
      <c r="U18" s="172"/>
      <c r="V18" s="170"/>
      <c r="W18" s="175">
        <f t="shared" si="0"/>
        <v>0</v>
      </c>
      <c r="X18" s="170"/>
    </row>
    <row r="19" spans="2:24">
      <c r="B19" s="94"/>
      <c r="C19" s="78"/>
      <c r="D19" s="75"/>
      <c r="E19" s="73"/>
      <c r="F19" s="94"/>
      <c r="H19" s="34"/>
      <c r="I19" s="94"/>
      <c r="J19" s="95" t="s">
        <v>21</v>
      </c>
      <c r="K19" s="94"/>
      <c r="L19" s="94"/>
      <c r="M19" s="94"/>
      <c r="O19" s="170"/>
      <c r="P19" s="171" t="s">
        <v>197</v>
      </c>
      <c r="Q19" s="74"/>
      <c r="R19" s="170"/>
      <c r="S19" s="74">
        <v>0</v>
      </c>
      <c r="T19" s="170"/>
      <c r="U19" s="172"/>
      <c r="V19" s="170"/>
      <c r="W19" s="175">
        <f t="shared" si="0"/>
        <v>0</v>
      </c>
      <c r="X19" s="170"/>
    </row>
    <row r="20" spans="2:24">
      <c r="B20" s="94"/>
      <c r="C20" s="78"/>
      <c r="D20" s="75"/>
      <c r="E20" s="73"/>
      <c r="F20" s="94"/>
      <c r="H20" s="34"/>
      <c r="I20" s="94"/>
      <c r="J20" s="94"/>
      <c r="K20" s="94"/>
      <c r="L20" s="94"/>
      <c r="M20" s="94"/>
      <c r="O20" s="170"/>
      <c r="P20" s="171" t="s">
        <v>198</v>
      </c>
      <c r="Q20" s="74"/>
      <c r="R20" s="170"/>
      <c r="S20" s="74">
        <v>0</v>
      </c>
      <c r="T20" s="170"/>
      <c r="U20" s="172"/>
      <c r="V20" s="170"/>
      <c r="W20" s="175">
        <f t="shared" si="0"/>
        <v>0</v>
      </c>
      <c r="X20" s="170"/>
    </row>
    <row r="21" spans="2:24">
      <c r="B21" s="94"/>
      <c r="C21" s="152" t="s">
        <v>183</v>
      </c>
      <c r="D21" s="153"/>
      <c r="E21" s="25">
        <f>'Regular Vault'!P52</f>
        <v>0</v>
      </c>
      <c r="F21" s="94"/>
      <c r="H21" s="34"/>
      <c r="I21" s="94"/>
      <c r="J21" s="98"/>
      <c r="K21" s="98"/>
      <c r="L21" s="73"/>
      <c r="M21" s="94" t="s">
        <v>55</v>
      </c>
      <c r="O21" s="170"/>
      <c r="P21" s="171" t="s">
        <v>199</v>
      </c>
      <c r="Q21" s="74"/>
      <c r="R21" s="170"/>
      <c r="S21" s="74">
        <v>0</v>
      </c>
      <c r="T21" s="170"/>
      <c r="U21" s="172"/>
      <c r="V21" s="170"/>
      <c r="W21" s="175">
        <f t="shared" si="0"/>
        <v>0</v>
      </c>
      <c r="X21" s="170"/>
    </row>
    <row r="22" spans="2:24">
      <c r="B22" s="94"/>
      <c r="C22" s="94"/>
      <c r="D22" s="94"/>
      <c r="E22" s="94"/>
      <c r="F22" s="94"/>
      <c r="H22" s="34"/>
      <c r="I22" s="94"/>
      <c r="J22" s="98"/>
      <c r="K22" s="98"/>
      <c r="L22" s="73"/>
      <c r="M22" s="94"/>
      <c r="O22" s="170"/>
      <c r="P22" s="171" t="s">
        <v>200</v>
      </c>
      <c r="Q22" s="74"/>
      <c r="R22" s="170"/>
      <c r="S22" s="74">
        <v>0</v>
      </c>
      <c r="T22" s="170"/>
      <c r="U22" s="172"/>
      <c r="V22" s="170"/>
      <c r="W22" s="175">
        <f t="shared" si="0"/>
        <v>0</v>
      </c>
      <c r="X22" s="170"/>
    </row>
    <row r="23" spans="2:24" ht="15" thickBot="1">
      <c r="B23" s="94"/>
      <c r="C23" s="96" t="s">
        <v>13</v>
      </c>
      <c r="D23" s="96"/>
      <c r="E23" s="25">
        <f>SUM(E10:E22)</f>
        <v>0</v>
      </c>
      <c r="F23" s="94"/>
      <c r="H23" s="34"/>
      <c r="I23" s="94"/>
      <c r="J23" s="98"/>
      <c r="K23" s="98"/>
      <c r="L23" s="73"/>
      <c r="M23" s="94"/>
      <c r="O23" s="170"/>
      <c r="P23" s="171" t="s">
        <v>201</v>
      </c>
      <c r="Q23" s="74"/>
      <c r="R23" s="170"/>
      <c r="S23" s="74">
        <v>0</v>
      </c>
      <c r="T23" s="170"/>
      <c r="U23" s="172"/>
      <c r="V23" s="170"/>
      <c r="W23" s="175">
        <f t="shared" si="0"/>
        <v>0</v>
      </c>
      <c r="X23" s="170"/>
    </row>
    <row r="24" spans="2:24" ht="15" thickTop="1">
      <c r="B24" s="94"/>
      <c r="C24" s="94"/>
      <c r="D24" s="94"/>
      <c r="E24" s="94"/>
      <c r="F24" s="94"/>
      <c r="H24" s="34"/>
      <c r="I24" s="94"/>
      <c r="J24" s="98"/>
      <c r="K24" s="98"/>
      <c r="L24" s="73"/>
      <c r="M24" s="94"/>
      <c r="O24" s="170"/>
      <c r="P24" s="171" t="s">
        <v>202</v>
      </c>
      <c r="Q24" s="74"/>
      <c r="R24" s="170"/>
      <c r="S24" s="74">
        <v>0</v>
      </c>
      <c r="T24" s="170"/>
      <c r="U24" s="172"/>
      <c r="V24" s="170"/>
      <c r="W24" s="175">
        <f t="shared" si="0"/>
        <v>0</v>
      </c>
      <c r="X24" s="170"/>
    </row>
    <row r="25" spans="2:24">
      <c r="B25" s="94"/>
      <c r="C25" s="94"/>
      <c r="D25" s="94"/>
      <c r="E25" s="94"/>
      <c r="F25" s="94"/>
      <c r="H25" s="34"/>
      <c r="I25" s="94"/>
      <c r="J25" s="98"/>
      <c r="K25" s="98"/>
      <c r="L25" s="50"/>
      <c r="M25" s="94"/>
      <c r="O25" s="170"/>
      <c r="P25" s="171" t="s">
        <v>203</v>
      </c>
      <c r="Q25" s="74"/>
      <c r="R25" s="170"/>
      <c r="S25" s="74">
        <v>0</v>
      </c>
      <c r="T25" s="170"/>
      <c r="U25" s="172"/>
      <c r="V25" s="170"/>
      <c r="W25" s="175">
        <f t="shared" si="0"/>
        <v>0</v>
      </c>
      <c r="X25" s="170"/>
    </row>
    <row r="26" spans="2:24">
      <c r="H26" s="34"/>
      <c r="I26" s="94"/>
      <c r="J26" s="154" t="str">
        <f>C63</f>
        <v>Main Floor</v>
      </c>
      <c r="K26" s="154"/>
      <c r="L26" s="25">
        <f>H84</f>
        <v>0</v>
      </c>
      <c r="M26" s="94"/>
      <c r="O26" s="170"/>
      <c r="P26" s="171" t="s">
        <v>204</v>
      </c>
      <c r="Q26" s="74"/>
      <c r="R26" s="170"/>
      <c r="S26" s="74">
        <v>0</v>
      </c>
      <c r="T26" s="170"/>
      <c r="U26" s="172"/>
      <c r="V26" s="170"/>
      <c r="W26" s="175">
        <f t="shared" si="0"/>
        <v>0</v>
      </c>
      <c r="X26" s="170"/>
    </row>
    <row r="27" spans="2:24">
      <c r="I27" s="94"/>
      <c r="J27" s="154" t="str">
        <f>C89</f>
        <v>Second Floor</v>
      </c>
      <c r="K27" s="154"/>
      <c r="L27" s="25">
        <f>H110</f>
        <v>0</v>
      </c>
      <c r="M27" s="94"/>
      <c r="O27" s="170"/>
      <c r="P27" s="171" t="s">
        <v>205</v>
      </c>
      <c r="Q27" s="74"/>
      <c r="R27" s="170"/>
      <c r="S27" s="74">
        <v>0</v>
      </c>
      <c r="T27" s="170"/>
      <c r="U27" s="172"/>
      <c r="V27" s="170"/>
      <c r="W27" s="175">
        <f t="shared" si="0"/>
        <v>0</v>
      </c>
      <c r="X27" s="170"/>
    </row>
    <row r="28" spans="2:24">
      <c r="I28" s="94"/>
      <c r="J28" s="154" t="str">
        <f>C115</f>
        <v>Third Floor</v>
      </c>
      <c r="K28" s="154"/>
      <c r="L28" s="25">
        <f>H136</f>
        <v>0</v>
      </c>
      <c r="M28" s="94"/>
      <c r="O28" s="170"/>
      <c r="P28" s="171" t="s">
        <v>206</v>
      </c>
      <c r="Q28" s="74"/>
      <c r="R28" s="170"/>
      <c r="S28" s="74">
        <v>0</v>
      </c>
      <c r="T28" s="170"/>
      <c r="U28" s="172"/>
      <c r="V28" s="170"/>
      <c r="W28" s="175">
        <f t="shared" si="0"/>
        <v>0</v>
      </c>
      <c r="X28" s="170"/>
    </row>
    <row r="29" spans="2:24" ht="15" thickBot="1">
      <c r="I29" s="94"/>
      <c r="J29" s="96" t="s">
        <v>13</v>
      </c>
      <c r="K29" s="96"/>
      <c r="L29" s="99">
        <f>SUM(L20:L28)</f>
        <v>0</v>
      </c>
      <c r="M29" s="94"/>
      <c r="O29" s="170"/>
      <c r="P29" s="171" t="s">
        <v>207</v>
      </c>
      <c r="Q29" s="74"/>
      <c r="R29" s="170"/>
      <c r="S29" s="74">
        <v>0</v>
      </c>
      <c r="T29" s="170"/>
      <c r="U29" s="172"/>
      <c r="V29" s="170"/>
      <c r="W29" s="175">
        <f t="shared" si="0"/>
        <v>0</v>
      </c>
      <c r="X29" s="170"/>
    </row>
    <row r="30" spans="2:24" ht="15" thickTop="1">
      <c r="I30" s="94"/>
      <c r="J30" s="94"/>
      <c r="K30" s="94"/>
      <c r="L30" s="94"/>
      <c r="M30" s="94"/>
      <c r="O30" s="170"/>
      <c r="P30" s="171" t="s">
        <v>208</v>
      </c>
      <c r="Q30" s="74"/>
      <c r="R30" s="170"/>
      <c r="S30" s="74">
        <v>0</v>
      </c>
      <c r="T30" s="170"/>
      <c r="U30" s="172"/>
      <c r="V30" s="170"/>
      <c r="W30" s="175">
        <f t="shared" si="0"/>
        <v>0</v>
      </c>
      <c r="X30" s="170"/>
    </row>
    <row r="31" spans="2:24">
      <c r="I31" s="94"/>
      <c r="J31" s="94"/>
      <c r="K31" s="94"/>
      <c r="L31" s="94"/>
      <c r="M31" s="94"/>
      <c r="O31" s="170"/>
      <c r="P31" s="171"/>
      <c r="Q31" s="170"/>
      <c r="R31" s="170"/>
      <c r="S31" s="170"/>
      <c r="T31" s="170"/>
      <c r="U31" s="170"/>
      <c r="V31" s="170"/>
      <c r="W31" s="170"/>
      <c r="X31" s="170"/>
    </row>
    <row r="32" spans="2:24" ht="15" thickBot="1">
      <c r="I32" s="94"/>
      <c r="J32" s="96" t="s">
        <v>22</v>
      </c>
      <c r="K32" s="96"/>
      <c r="L32" s="99">
        <f>L29+L17</f>
        <v>0</v>
      </c>
      <c r="M32" s="94"/>
      <c r="O32" s="170"/>
      <c r="P32" s="171" t="s">
        <v>13</v>
      </c>
      <c r="Q32" s="170"/>
      <c r="R32" s="170"/>
      <c r="S32" s="170"/>
      <c r="T32" s="170"/>
      <c r="U32" s="172">
        <f>SUM(U11:U30)</f>
        <v>0</v>
      </c>
      <c r="V32" s="170"/>
      <c r="W32" s="172">
        <f>SUM(W11:W30)</f>
        <v>0</v>
      </c>
      <c r="X32" s="170"/>
    </row>
    <row r="33" spans="2:24" ht="15" thickTop="1">
      <c r="I33" s="94"/>
      <c r="J33" s="94"/>
      <c r="K33" s="94"/>
      <c r="L33" s="94"/>
      <c r="M33" s="94"/>
      <c r="O33" s="170"/>
      <c r="P33" s="170"/>
      <c r="Q33" s="170"/>
      <c r="R33" s="170"/>
      <c r="S33" s="170"/>
      <c r="T33" s="170"/>
      <c r="U33" s="170"/>
      <c r="V33" s="170"/>
      <c r="W33" s="170"/>
      <c r="X33" s="170"/>
    </row>
    <row r="34" spans="2:24">
      <c r="I34" s="34"/>
      <c r="J34" s="34"/>
      <c r="K34" s="34"/>
      <c r="L34" s="34"/>
      <c r="M34" s="34"/>
    </row>
    <row r="35" spans="2:24">
      <c r="I35" s="34"/>
      <c r="J35" s="34"/>
      <c r="K35" s="34"/>
      <c r="L35" s="34"/>
      <c r="M35" s="34"/>
    </row>
    <row r="36" spans="2:24">
      <c r="B36" s="94"/>
      <c r="C36" s="94"/>
      <c r="D36" s="94"/>
      <c r="E36" s="94"/>
      <c r="F36" s="94"/>
      <c r="G36" s="94"/>
      <c r="H36" s="94"/>
      <c r="I36" s="94"/>
      <c r="S36" t="s">
        <v>216</v>
      </c>
      <c r="T36" s="174" t="s">
        <v>211</v>
      </c>
      <c r="U36" t="s">
        <v>212</v>
      </c>
      <c r="V36" t="s">
        <v>213</v>
      </c>
      <c r="W36" t="s">
        <v>214</v>
      </c>
    </row>
    <row r="37" spans="2:24">
      <c r="B37" s="94"/>
      <c r="C37" s="163" t="s">
        <v>172</v>
      </c>
      <c r="D37" s="163"/>
      <c r="E37" s="163"/>
      <c r="F37" s="94"/>
      <c r="G37" s="94"/>
      <c r="H37" s="94"/>
      <c r="I37" s="94"/>
      <c r="O37">
        <v>0</v>
      </c>
      <c r="P37">
        <v>1</v>
      </c>
      <c r="Q37">
        <v>0</v>
      </c>
      <c r="R37">
        <v>1500</v>
      </c>
      <c r="S37">
        <v>14</v>
      </c>
      <c r="T37">
        <v>21</v>
      </c>
      <c r="U37">
        <v>28</v>
      </c>
      <c r="V37">
        <v>35</v>
      </c>
      <c r="W37">
        <v>42</v>
      </c>
    </row>
    <row r="38" spans="2:24" ht="21.6">
      <c r="B38" s="94"/>
      <c r="C38" s="163" t="s">
        <v>20</v>
      </c>
      <c r="D38" s="163"/>
      <c r="E38" s="163"/>
      <c r="F38" s="94"/>
      <c r="G38" s="157" t="s">
        <v>174</v>
      </c>
      <c r="H38" s="94"/>
      <c r="I38" s="94"/>
      <c r="O38">
        <v>1</v>
      </c>
      <c r="P38">
        <v>2</v>
      </c>
      <c r="Q38">
        <v>1500</v>
      </c>
      <c r="R38">
        <v>2999</v>
      </c>
      <c r="S38">
        <v>21</v>
      </c>
      <c r="T38">
        <v>28</v>
      </c>
      <c r="U38">
        <v>35</v>
      </c>
      <c r="V38">
        <v>42</v>
      </c>
      <c r="W38">
        <v>49</v>
      </c>
    </row>
    <row r="39" spans="2:24">
      <c r="B39" s="94"/>
      <c r="C39" s="94" t="s">
        <v>4</v>
      </c>
      <c r="D39" s="94"/>
      <c r="E39" s="156" t="s">
        <v>171</v>
      </c>
      <c r="F39" s="156" t="s">
        <v>3</v>
      </c>
      <c r="G39" s="157" t="s">
        <v>173</v>
      </c>
      <c r="H39" s="156" t="s">
        <v>13</v>
      </c>
      <c r="I39" s="94"/>
      <c r="O39">
        <v>2</v>
      </c>
      <c r="P39">
        <v>3</v>
      </c>
      <c r="Q39">
        <v>3000</v>
      </c>
      <c r="R39">
        <v>4499</v>
      </c>
      <c r="S39">
        <v>28</v>
      </c>
      <c r="T39">
        <v>35</v>
      </c>
      <c r="U39">
        <v>42</v>
      </c>
      <c r="V39">
        <v>49</v>
      </c>
      <c r="W39">
        <v>56</v>
      </c>
    </row>
    <row r="40" spans="2:24">
      <c r="B40" s="94"/>
      <c r="C40" s="164"/>
      <c r="D40" s="164"/>
      <c r="E40" s="73"/>
      <c r="F40" s="73"/>
      <c r="G40" s="73">
        <v>1</v>
      </c>
      <c r="H40" s="25">
        <f>F40*E40*G40</f>
        <v>0</v>
      </c>
      <c r="I40" s="94"/>
      <c r="O40">
        <v>4</v>
      </c>
      <c r="P40">
        <v>5</v>
      </c>
      <c r="Q40">
        <v>4500</v>
      </c>
      <c r="R40">
        <v>5999</v>
      </c>
      <c r="S40">
        <v>35</v>
      </c>
      <c r="T40">
        <v>42</v>
      </c>
      <c r="U40">
        <v>49</v>
      </c>
      <c r="V40">
        <v>56</v>
      </c>
      <c r="W40">
        <v>64</v>
      </c>
    </row>
    <row r="41" spans="2:24">
      <c r="B41" s="94"/>
      <c r="C41" s="164"/>
      <c r="D41" s="164"/>
      <c r="E41" s="73"/>
      <c r="F41" s="73"/>
      <c r="G41" s="73">
        <v>1</v>
      </c>
      <c r="H41" s="25">
        <f t="shared" ref="H41:H56" si="1">F41*E41*G41</f>
        <v>0</v>
      </c>
      <c r="I41" s="94"/>
      <c r="O41">
        <v>6</v>
      </c>
      <c r="P41">
        <v>7</v>
      </c>
      <c r="Q41">
        <v>6000</v>
      </c>
      <c r="R41">
        <v>7499</v>
      </c>
      <c r="S41">
        <v>42</v>
      </c>
      <c r="T41">
        <v>49</v>
      </c>
      <c r="U41">
        <v>56</v>
      </c>
      <c r="V41">
        <v>64</v>
      </c>
      <c r="W41">
        <v>71</v>
      </c>
    </row>
    <row r="42" spans="2:24">
      <c r="B42" s="94"/>
      <c r="C42" s="164"/>
      <c r="D42" s="164"/>
      <c r="E42" s="73"/>
      <c r="F42" s="73"/>
      <c r="G42" s="73">
        <v>1</v>
      </c>
      <c r="H42" s="25">
        <f t="shared" si="1"/>
        <v>0</v>
      </c>
      <c r="I42" s="94"/>
      <c r="R42">
        <v>7500</v>
      </c>
      <c r="S42">
        <v>49</v>
      </c>
      <c r="T42">
        <v>56</v>
      </c>
      <c r="U42">
        <v>64</v>
      </c>
      <c r="V42">
        <v>71</v>
      </c>
      <c r="W42">
        <v>76</v>
      </c>
    </row>
    <row r="43" spans="2:24">
      <c r="B43" s="94"/>
      <c r="C43" s="164"/>
      <c r="D43" s="164"/>
      <c r="E43" s="73"/>
      <c r="F43" s="73"/>
      <c r="G43" s="73">
        <v>1</v>
      </c>
      <c r="H43" s="25">
        <f t="shared" si="1"/>
        <v>0</v>
      </c>
      <c r="I43" s="94"/>
    </row>
    <row r="44" spans="2:24">
      <c r="B44" s="94"/>
      <c r="C44" s="164"/>
      <c r="D44" s="164"/>
      <c r="E44" s="73"/>
      <c r="F44" s="73"/>
      <c r="G44" s="73">
        <v>1</v>
      </c>
      <c r="H44" s="25">
        <f t="shared" si="1"/>
        <v>0</v>
      </c>
      <c r="I44" s="94"/>
    </row>
    <row r="45" spans="2:24">
      <c r="B45" s="94"/>
      <c r="C45" s="164"/>
      <c r="D45" s="164"/>
      <c r="E45" s="73"/>
      <c r="F45" s="73"/>
      <c r="G45" s="73">
        <v>1</v>
      </c>
      <c r="H45" s="25">
        <f t="shared" si="1"/>
        <v>0</v>
      </c>
      <c r="I45" s="94"/>
    </row>
    <row r="46" spans="2:24">
      <c r="B46" s="94"/>
      <c r="C46" s="164"/>
      <c r="D46" s="164"/>
      <c r="E46" s="73"/>
      <c r="F46" s="73"/>
      <c r="G46" s="73">
        <v>1</v>
      </c>
      <c r="H46" s="25">
        <f t="shared" si="1"/>
        <v>0</v>
      </c>
      <c r="I46" s="94"/>
    </row>
    <row r="47" spans="2:24">
      <c r="B47" s="94"/>
      <c r="C47" s="164"/>
      <c r="D47" s="164"/>
      <c r="E47" s="73"/>
      <c r="F47" s="73"/>
      <c r="G47" s="73">
        <v>1</v>
      </c>
      <c r="H47" s="25">
        <f t="shared" si="1"/>
        <v>0</v>
      </c>
      <c r="I47" s="94"/>
    </row>
    <row r="48" spans="2:24">
      <c r="B48" s="94"/>
      <c r="C48" s="164"/>
      <c r="D48" s="164"/>
      <c r="E48" s="73"/>
      <c r="F48" s="73"/>
      <c r="G48" s="73">
        <v>1</v>
      </c>
      <c r="H48" s="25">
        <f t="shared" si="1"/>
        <v>0</v>
      </c>
      <c r="I48" s="94"/>
    </row>
    <row r="49" spans="2:9">
      <c r="B49" s="94"/>
      <c r="C49" s="164"/>
      <c r="D49" s="164"/>
      <c r="E49" s="73"/>
      <c r="F49" s="73"/>
      <c r="G49" s="73">
        <v>1</v>
      </c>
      <c r="H49" s="25">
        <f t="shared" si="1"/>
        <v>0</v>
      </c>
      <c r="I49" s="94"/>
    </row>
    <row r="50" spans="2:9">
      <c r="B50" s="94"/>
      <c r="C50" s="164"/>
      <c r="D50" s="164"/>
      <c r="E50" s="73"/>
      <c r="F50" s="73"/>
      <c r="G50" s="73">
        <v>1</v>
      </c>
      <c r="H50" s="25">
        <f t="shared" si="1"/>
        <v>0</v>
      </c>
      <c r="I50" s="94"/>
    </row>
    <row r="51" spans="2:9">
      <c r="B51" s="94"/>
      <c r="C51" s="164"/>
      <c r="D51" s="164"/>
      <c r="E51" s="73"/>
      <c r="F51" s="73"/>
      <c r="G51" s="73">
        <v>1</v>
      </c>
      <c r="H51" s="25">
        <f t="shared" si="1"/>
        <v>0</v>
      </c>
      <c r="I51" s="94"/>
    </row>
    <row r="52" spans="2:9">
      <c r="B52" s="94"/>
      <c r="C52" s="164"/>
      <c r="D52" s="164"/>
      <c r="E52" s="73"/>
      <c r="F52" s="73"/>
      <c r="G52" s="73">
        <v>1</v>
      </c>
      <c r="H52" s="25">
        <f t="shared" si="1"/>
        <v>0</v>
      </c>
      <c r="I52" s="94"/>
    </row>
    <row r="53" spans="2:9">
      <c r="B53" s="94"/>
      <c r="C53" s="164"/>
      <c r="D53" s="164"/>
      <c r="E53" s="73"/>
      <c r="F53" s="73"/>
      <c r="G53" s="73">
        <v>1</v>
      </c>
      <c r="H53" s="25">
        <f t="shared" si="1"/>
        <v>0</v>
      </c>
      <c r="I53" s="94"/>
    </row>
    <row r="54" spans="2:9">
      <c r="B54" s="94"/>
      <c r="C54" s="164"/>
      <c r="D54" s="164"/>
      <c r="E54" s="73"/>
      <c r="F54" s="73"/>
      <c r="G54" s="73">
        <v>1</v>
      </c>
      <c r="H54" s="25">
        <f t="shared" si="1"/>
        <v>0</v>
      </c>
      <c r="I54" s="94"/>
    </row>
    <row r="55" spans="2:9">
      <c r="B55" s="94"/>
      <c r="C55" s="164"/>
      <c r="D55" s="164"/>
      <c r="E55" s="73"/>
      <c r="F55" s="73"/>
      <c r="G55" s="73">
        <v>1</v>
      </c>
      <c r="H55" s="25">
        <f t="shared" si="1"/>
        <v>0</v>
      </c>
      <c r="I55" s="94"/>
    </row>
    <row r="56" spans="2:9">
      <c r="B56" s="94"/>
      <c r="C56" s="164"/>
      <c r="D56" s="164"/>
      <c r="E56" s="73"/>
      <c r="F56" s="73"/>
      <c r="G56" s="73">
        <v>1</v>
      </c>
      <c r="H56" s="25">
        <f t="shared" si="1"/>
        <v>0</v>
      </c>
      <c r="I56" s="94"/>
    </row>
    <row r="57" spans="2:9">
      <c r="B57" s="94"/>
      <c r="C57" s="94"/>
      <c r="D57" s="94"/>
      <c r="E57" s="94"/>
      <c r="F57" s="94"/>
      <c r="G57" s="94"/>
      <c r="H57" s="94"/>
      <c r="I57" s="94"/>
    </row>
    <row r="58" spans="2:9" ht="15" thickBot="1">
      <c r="B58" s="94"/>
      <c r="C58" s="96"/>
      <c r="D58" s="96"/>
      <c r="E58" s="96"/>
      <c r="F58" s="96" t="s">
        <v>13</v>
      </c>
      <c r="G58" s="96"/>
      <c r="H58" s="99">
        <f>SUM(H40:H57)</f>
        <v>0</v>
      </c>
      <c r="I58" s="94"/>
    </row>
    <row r="59" spans="2:9" ht="15" thickTop="1">
      <c r="B59" s="94"/>
      <c r="C59" s="94"/>
      <c r="D59" s="94"/>
      <c r="E59" s="94"/>
      <c r="F59" s="94"/>
      <c r="G59" s="94"/>
      <c r="H59" s="94"/>
      <c r="I59" s="94"/>
    </row>
    <row r="60" spans="2:9">
      <c r="B60" s="94"/>
      <c r="C60" s="94"/>
      <c r="D60" s="94"/>
      <c r="E60" s="94"/>
      <c r="F60" s="94"/>
      <c r="G60" s="94"/>
      <c r="H60" s="94"/>
      <c r="I60" s="94"/>
    </row>
    <row r="62" spans="2:9">
      <c r="B62" s="94"/>
      <c r="C62" s="94"/>
      <c r="D62" s="94"/>
      <c r="E62" s="94"/>
      <c r="F62" s="94"/>
      <c r="G62" s="94"/>
      <c r="H62" s="94"/>
      <c r="I62" s="94"/>
    </row>
    <row r="63" spans="2:9">
      <c r="B63" s="94"/>
      <c r="C63" s="163" t="s">
        <v>175</v>
      </c>
      <c r="D63" s="163"/>
      <c r="E63" s="163"/>
      <c r="F63" s="94"/>
      <c r="G63" s="94"/>
      <c r="H63" s="94"/>
      <c r="I63" s="94"/>
    </row>
    <row r="64" spans="2:9" ht="21.6">
      <c r="B64" s="94"/>
      <c r="C64" s="94"/>
      <c r="D64" s="94"/>
      <c r="E64" s="94"/>
      <c r="F64" s="94"/>
      <c r="G64" s="157" t="s">
        <v>174</v>
      </c>
      <c r="H64" s="94"/>
      <c r="I64" s="94"/>
    </row>
    <row r="65" spans="2:9">
      <c r="B65" s="94"/>
      <c r="C65" s="94" t="s">
        <v>4</v>
      </c>
      <c r="D65" s="94"/>
      <c r="E65" s="156" t="s">
        <v>171</v>
      </c>
      <c r="F65" s="156" t="s">
        <v>3</v>
      </c>
      <c r="G65" s="157" t="s">
        <v>173</v>
      </c>
      <c r="H65" s="156" t="s">
        <v>13</v>
      </c>
      <c r="I65" s="94"/>
    </row>
    <row r="66" spans="2:9">
      <c r="B66" s="94"/>
      <c r="C66" s="164"/>
      <c r="D66" s="164"/>
      <c r="E66" s="73"/>
      <c r="F66" s="73"/>
      <c r="G66" s="73">
        <v>1</v>
      </c>
      <c r="H66" s="25">
        <f>F66*E66*G66</f>
        <v>0</v>
      </c>
      <c r="I66" s="94"/>
    </row>
    <row r="67" spans="2:9">
      <c r="B67" s="94"/>
      <c r="C67" s="164"/>
      <c r="D67" s="164"/>
      <c r="E67" s="73"/>
      <c r="F67" s="73"/>
      <c r="G67" s="73">
        <v>1</v>
      </c>
      <c r="H67" s="25">
        <f t="shared" ref="H67:H82" si="2">F67*E67*G67</f>
        <v>0</v>
      </c>
      <c r="I67" s="94"/>
    </row>
    <row r="68" spans="2:9">
      <c r="B68" s="94"/>
      <c r="C68" s="164"/>
      <c r="D68" s="164"/>
      <c r="E68" s="73"/>
      <c r="F68" s="73"/>
      <c r="G68" s="73">
        <v>1</v>
      </c>
      <c r="H68" s="25">
        <f t="shared" si="2"/>
        <v>0</v>
      </c>
      <c r="I68" s="94"/>
    </row>
    <row r="69" spans="2:9">
      <c r="B69" s="94"/>
      <c r="C69" s="164"/>
      <c r="D69" s="164"/>
      <c r="E69" s="73"/>
      <c r="F69" s="73"/>
      <c r="G69" s="73">
        <v>1</v>
      </c>
      <c r="H69" s="25">
        <f t="shared" si="2"/>
        <v>0</v>
      </c>
      <c r="I69" s="94"/>
    </row>
    <row r="70" spans="2:9">
      <c r="B70" s="94"/>
      <c r="C70" s="164"/>
      <c r="D70" s="164"/>
      <c r="E70" s="73"/>
      <c r="F70" s="73"/>
      <c r="G70" s="73">
        <v>1</v>
      </c>
      <c r="H70" s="25">
        <f t="shared" si="2"/>
        <v>0</v>
      </c>
      <c r="I70" s="94"/>
    </row>
    <row r="71" spans="2:9">
      <c r="B71" s="94"/>
      <c r="C71" s="164"/>
      <c r="D71" s="164"/>
      <c r="E71" s="73"/>
      <c r="F71" s="73"/>
      <c r="G71" s="73">
        <v>1</v>
      </c>
      <c r="H71" s="25">
        <f t="shared" si="2"/>
        <v>0</v>
      </c>
      <c r="I71" s="94"/>
    </row>
    <row r="72" spans="2:9">
      <c r="B72" s="94"/>
      <c r="C72" s="164"/>
      <c r="D72" s="164"/>
      <c r="E72" s="73"/>
      <c r="F72" s="73"/>
      <c r="G72" s="73">
        <v>1</v>
      </c>
      <c r="H72" s="25">
        <f t="shared" si="2"/>
        <v>0</v>
      </c>
      <c r="I72" s="94"/>
    </row>
    <row r="73" spans="2:9">
      <c r="B73" s="94"/>
      <c r="C73" s="164"/>
      <c r="D73" s="164"/>
      <c r="E73" s="73"/>
      <c r="F73" s="73"/>
      <c r="G73" s="73">
        <v>1</v>
      </c>
      <c r="H73" s="25">
        <f t="shared" si="2"/>
        <v>0</v>
      </c>
      <c r="I73" s="94"/>
    </row>
    <row r="74" spans="2:9">
      <c r="B74" s="94"/>
      <c r="C74" s="164"/>
      <c r="D74" s="164"/>
      <c r="E74" s="73"/>
      <c r="F74" s="73"/>
      <c r="G74" s="73">
        <v>1</v>
      </c>
      <c r="H74" s="25">
        <f t="shared" si="2"/>
        <v>0</v>
      </c>
      <c r="I74" s="94"/>
    </row>
    <row r="75" spans="2:9">
      <c r="B75" s="94"/>
      <c r="C75" s="164"/>
      <c r="D75" s="164"/>
      <c r="E75" s="73"/>
      <c r="F75" s="73"/>
      <c r="G75" s="73">
        <v>1</v>
      </c>
      <c r="H75" s="25">
        <f t="shared" si="2"/>
        <v>0</v>
      </c>
      <c r="I75" s="94"/>
    </row>
    <row r="76" spans="2:9">
      <c r="B76" s="94"/>
      <c r="C76" s="164"/>
      <c r="D76" s="164"/>
      <c r="E76" s="73"/>
      <c r="F76" s="73"/>
      <c r="G76" s="73">
        <v>1</v>
      </c>
      <c r="H76" s="25">
        <f t="shared" si="2"/>
        <v>0</v>
      </c>
      <c r="I76" s="94"/>
    </row>
    <row r="77" spans="2:9">
      <c r="B77" s="94"/>
      <c r="C77" s="164"/>
      <c r="D77" s="164"/>
      <c r="E77" s="73"/>
      <c r="F77" s="73"/>
      <c r="G77" s="73">
        <v>1</v>
      </c>
      <c r="H77" s="25">
        <f t="shared" si="2"/>
        <v>0</v>
      </c>
      <c r="I77" s="94"/>
    </row>
    <row r="78" spans="2:9">
      <c r="B78" s="94"/>
      <c r="C78" s="164"/>
      <c r="D78" s="164"/>
      <c r="E78" s="73"/>
      <c r="F78" s="73"/>
      <c r="G78" s="73">
        <v>1</v>
      </c>
      <c r="H78" s="25">
        <f t="shared" si="2"/>
        <v>0</v>
      </c>
      <c r="I78" s="94"/>
    </row>
    <row r="79" spans="2:9">
      <c r="B79" s="94"/>
      <c r="C79" s="164"/>
      <c r="D79" s="164"/>
      <c r="E79" s="73"/>
      <c r="F79" s="73"/>
      <c r="G79" s="73">
        <v>1</v>
      </c>
      <c r="H79" s="25">
        <f t="shared" si="2"/>
        <v>0</v>
      </c>
      <c r="I79" s="94"/>
    </row>
    <row r="80" spans="2:9">
      <c r="B80" s="94"/>
      <c r="C80" s="164"/>
      <c r="D80" s="164"/>
      <c r="E80" s="73"/>
      <c r="F80" s="73"/>
      <c r="G80" s="73">
        <v>1</v>
      </c>
      <c r="H80" s="25">
        <f t="shared" si="2"/>
        <v>0</v>
      </c>
      <c r="I80" s="94"/>
    </row>
    <row r="81" spans="2:9">
      <c r="B81" s="94"/>
      <c r="C81" s="164"/>
      <c r="D81" s="164"/>
      <c r="E81" s="73"/>
      <c r="F81" s="73"/>
      <c r="G81" s="73">
        <v>1</v>
      </c>
      <c r="H81" s="25">
        <f t="shared" si="2"/>
        <v>0</v>
      </c>
      <c r="I81" s="94"/>
    </row>
    <row r="82" spans="2:9">
      <c r="B82" s="94"/>
      <c r="C82" s="164"/>
      <c r="D82" s="164"/>
      <c r="E82" s="73"/>
      <c r="F82" s="73"/>
      <c r="G82" s="73">
        <v>1</v>
      </c>
      <c r="H82" s="25">
        <f t="shared" si="2"/>
        <v>0</v>
      </c>
      <c r="I82" s="94"/>
    </row>
    <row r="83" spans="2:9">
      <c r="B83" s="94"/>
      <c r="C83" s="94"/>
      <c r="D83" s="94"/>
      <c r="E83" s="94"/>
      <c r="F83" s="94"/>
      <c r="G83" s="94"/>
      <c r="H83" s="94"/>
      <c r="I83" s="94"/>
    </row>
    <row r="84" spans="2:9" ht="15" thickBot="1">
      <c r="B84" s="94"/>
      <c r="C84" s="96"/>
      <c r="D84" s="96"/>
      <c r="E84" s="96"/>
      <c r="F84" s="96" t="s">
        <v>13</v>
      </c>
      <c r="G84" s="96"/>
      <c r="H84" s="99">
        <f>SUM(H66:H83)</f>
        <v>0</v>
      </c>
      <c r="I84" s="94"/>
    </row>
    <row r="85" spans="2:9" ht="15" thickTop="1">
      <c r="B85" s="94"/>
      <c r="C85" s="94"/>
      <c r="D85" s="94"/>
      <c r="E85" s="94"/>
      <c r="F85" s="94"/>
      <c r="G85" s="94"/>
      <c r="H85" s="94"/>
      <c r="I85" s="94"/>
    </row>
    <row r="86" spans="2:9">
      <c r="B86" s="94"/>
      <c r="C86" s="94"/>
      <c r="D86" s="94"/>
      <c r="E86" s="94"/>
      <c r="F86" s="94"/>
      <c r="G86" s="94"/>
      <c r="H86" s="94"/>
      <c r="I86" s="94"/>
    </row>
    <row r="88" spans="2:9">
      <c r="B88" s="94"/>
      <c r="C88" s="94"/>
      <c r="D88" s="94"/>
      <c r="E88" s="94"/>
      <c r="F88" s="94"/>
      <c r="G88" s="94"/>
      <c r="H88" s="94"/>
      <c r="I88" s="94"/>
    </row>
    <row r="89" spans="2:9">
      <c r="B89" s="94"/>
      <c r="C89" s="163" t="s">
        <v>176</v>
      </c>
      <c r="D89" s="163"/>
      <c r="E89" s="163"/>
      <c r="F89" s="94"/>
      <c r="G89" s="94"/>
      <c r="H89" s="94"/>
      <c r="I89" s="94"/>
    </row>
    <row r="90" spans="2:9" ht="21.6">
      <c r="B90" s="94"/>
      <c r="C90" s="94"/>
      <c r="D90" s="94"/>
      <c r="E90" s="94"/>
      <c r="F90" s="94"/>
      <c r="G90" s="157" t="s">
        <v>174</v>
      </c>
      <c r="H90" s="94"/>
      <c r="I90" s="94"/>
    </row>
    <row r="91" spans="2:9">
      <c r="B91" s="94"/>
      <c r="C91" s="94" t="s">
        <v>4</v>
      </c>
      <c r="D91" s="94"/>
      <c r="E91" s="156" t="s">
        <v>171</v>
      </c>
      <c r="F91" s="156" t="s">
        <v>3</v>
      </c>
      <c r="G91" s="157" t="s">
        <v>173</v>
      </c>
      <c r="H91" s="156" t="s">
        <v>13</v>
      </c>
      <c r="I91" s="94"/>
    </row>
    <row r="92" spans="2:9">
      <c r="B92" s="94"/>
      <c r="C92" s="164"/>
      <c r="D92" s="164"/>
      <c r="E92" s="73"/>
      <c r="F92" s="73"/>
      <c r="G92" s="73">
        <v>1</v>
      </c>
      <c r="H92" s="25">
        <f>F92*E92*G92</f>
        <v>0</v>
      </c>
      <c r="I92" s="94"/>
    </row>
    <row r="93" spans="2:9">
      <c r="B93" s="94"/>
      <c r="C93" s="164"/>
      <c r="D93" s="164"/>
      <c r="E93" s="73"/>
      <c r="F93" s="73"/>
      <c r="G93" s="73">
        <v>1</v>
      </c>
      <c r="H93" s="25">
        <f t="shared" ref="H93:H108" si="3">F93*E93*G93</f>
        <v>0</v>
      </c>
      <c r="I93" s="94"/>
    </row>
    <row r="94" spans="2:9">
      <c r="B94" s="94"/>
      <c r="C94" s="164"/>
      <c r="D94" s="164"/>
      <c r="E94" s="73"/>
      <c r="F94" s="73"/>
      <c r="G94" s="73">
        <v>1</v>
      </c>
      <c r="H94" s="25">
        <f t="shared" si="3"/>
        <v>0</v>
      </c>
      <c r="I94" s="94"/>
    </row>
    <row r="95" spans="2:9">
      <c r="B95" s="94"/>
      <c r="C95" s="164"/>
      <c r="D95" s="164"/>
      <c r="E95" s="73"/>
      <c r="F95" s="73"/>
      <c r="G95" s="73">
        <v>1</v>
      </c>
      <c r="H95" s="25">
        <f t="shared" si="3"/>
        <v>0</v>
      </c>
      <c r="I95" s="94"/>
    </row>
    <row r="96" spans="2:9">
      <c r="B96" s="94"/>
      <c r="C96" s="164"/>
      <c r="D96" s="164"/>
      <c r="E96" s="73"/>
      <c r="F96" s="73"/>
      <c r="G96" s="73">
        <v>1</v>
      </c>
      <c r="H96" s="25">
        <f t="shared" si="3"/>
        <v>0</v>
      </c>
      <c r="I96" s="94"/>
    </row>
    <row r="97" spans="2:9">
      <c r="B97" s="94"/>
      <c r="C97" s="164"/>
      <c r="D97" s="164"/>
      <c r="E97" s="73"/>
      <c r="F97" s="73"/>
      <c r="G97" s="73">
        <v>1</v>
      </c>
      <c r="H97" s="25">
        <f t="shared" si="3"/>
        <v>0</v>
      </c>
      <c r="I97" s="94"/>
    </row>
    <row r="98" spans="2:9">
      <c r="B98" s="94"/>
      <c r="C98" s="164"/>
      <c r="D98" s="164"/>
      <c r="E98" s="73"/>
      <c r="F98" s="73"/>
      <c r="G98" s="73">
        <v>1</v>
      </c>
      <c r="H98" s="25">
        <f t="shared" si="3"/>
        <v>0</v>
      </c>
      <c r="I98" s="94"/>
    </row>
    <row r="99" spans="2:9">
      <c r="B99" s="94"/>
      <c r="C99" s="164"/>
      <c r="D99" s="164"/>
      <c r="E99" s="73"/>
      <c r="F99" s="73"/>
      <c r="G99" s="73">
        <v>1</v>
      </c>
      <c r="H99" s="25">
        <f t="shared" si="3"/>
        <v>0</v>
      </c>
      <c r="I99" s="94"/>
    </row>
    <row r="100" spans="2:9">
      <c r="B100" s="94"/>
      <c r="C100" s="164"/>
      <c r="D100" s="164"/>
      <c r="E100" s="73"/>
      <c r="F100" s="73"/>
      <c r="G100" s="73">
        <v>1</v>
      </c>
      <c r="H100" s="25">
        <f t="shared" si="3"/>
        <v>0</v>
      </c>
      <c r="I100" s="94"/>
    </row>
    <row r="101" spans="2:9">
      <c r="B101" s="94"/>
      <c r="C101" s="164"/>
      <c r="D101" s="164"/>
      <c r="E101" s="73"/>
      <c r="F101" s="73"/>
      <c r="G101" s="73">
        <v>1</v>
      </c>
      <c r="H101" s="25">
        <f t="shared" si="3"/>
        <v>0</v>
      </c>
      <c r="I101" s="94"/>
    </row>
    <row r="102" spans="2:9">
      <c r="B102" s="94"/>
      <c r="C102" s="164"/>
      <c r="D102" s="164"/>
      <c r="E102" s="73"/>
      <c r="F102" s="73"/>
      <c r="G102" s="73">
        <v>1</v>
      </c>
      <c r="H102" s="25">
        <f t="shared" si="3"/>
        <v>0</v>
      </c>
      <c r="I102" s="94"/>
    </row>
    <row r="103" spans="2:9">
      <c r="B103" s="94"/>
      <c r="C103" s="164"/>
      <c r="D103" s="164"/>
      <c r="E103" s="73"/>
      <c r="F103" s="73"/>
      <c r="G103" s="73">
        <v>1</v>
      </c>
      <c r="H103" s="25">
        <f t="shared" si="3"/>
        <v>0</v>
      </c>
      <c r="I103" s="94"/>
    </row>
    <row r="104" spans="2:9">
      <c r="B104" s="94"/>
      <c r="C104" s="164"/>
      <c r="D104" s="164"/>
      <c r="E104" s="73"/>
      <c r="F104" s="73"/>
      <c r="G104" s="73">
        <v>1</v>
      </c>
      <c r="H104" s="25">
        <f t="shared" si="3"/>
        <v>0</v>
      </c>
      <c r="I104" s="94"/>
    </row>
    <row r="105" spans="2:9">
      <c r="B105" s="94"/>
      <c r="C105" s="164"/>
      <c r="D105" s="164"/>
      <c r="E105" s="73"/>
      <c r="F105" s="73"/>
      <c r="G105" s="73">
        <v>1</v>
      </c>
      <c r="H105" s="25">
        <f t="shared" si="3"/>
        <v>0</v>
      </c>
      <c r="I105" s="94"/>
    </row>
    <row r="106" spans="2:9">
      <c r="B106" s="94"/>
      <c r="C106" s="164"/>
      <c r="D106" s="164"/>
      <c r="E106" s="73"/>
      <c r="F106" s="73"/>
      <c r="G106" s="73">
        <v>1</v>
      </c>
      <c r="H106" s="25">
        <f t="shared" si="3"/>
        <v>0</v>
      </c>
      <c r="I106" s="94"/>
    </row>
    <row r="107" spans="2:9">
      <c r="B107" s="94"/>
      <c r="C107" s="164"/>
      <c r="D107" s="164"/>
      <c r="E107" s="73"/>
      <c r="F107" s="73"/>
      <c r="G107" s="73">
        <v>1</v>
      </c>
      <c r="H107" s="25">
        <f t="shared" si="3"/>
        <v>0</v>
      </c>
      <c r="I107" s="94"/>
    </row>
    <row r="108" spans="2:9">
      <c r="B108" s="94"/>
      <c r="C108" s="164"/>
      <c r="D108" s="164"/>
      <c r="E108" s="73"/>
      <c r="F108" s="73"/>
      <c r="G108" s="73">
        <v>1</v>
      </c>
      <c r="H108" s="25">
        <f t="shared" si="3"/>
        <v>0</v>
      </c>
      <c r="I108" s="94"/>
    </row>
    <row r="109" spans="2:9">
      <c r="B109" s="94"/>
      <c r="C109" s="94"/>
      <c r="D109" s="94"/>
      <c r="E109" s="94"/>
      <c r="F109" s="94"/>
      <c r="G109" s="94"/>
      <c r="H109" s="94"/>
      <c r="I109" s="94"/>
    </row>
    <row r="110" spans="2:9" ht="15" thickBot="1">
      <c r="B110" s="94"/>
      <c r="C110" s="96"/>
      <c r="D110" s="96"/>
      <c r="E110" s="96"/>
      <c r="F110" s="96" t="s">
        <v>13</v>
      </c>
      <c r="G110" s="96"/>
      <c r="H110" s="99">
        <f>SUM(H92:H109)</f>
        <v>0</v>
      </c>
      <c r="I110" s="94"/>
    </row>
    <row r="111" spans="2:9" ht="15" thickTop="1">
      <c r="B111" s="94"/>
      <c r="C111" s="94"/>
      <c r="D111" s="94"/>
      <c r="E111" s="94"/>
      <c r="F111" s="94"/>
      <c r="G111" s="94"/>
      <c r="H111" s="94"/>
      <c r="I111" s="94"/>
    </row>
    <row r="112" spans="2:9">
      <c r="B112" s="94"/>
      <c r="C112" s="94"/>
      <c r="D112" s="94"/>
      <c r="E112" s="94"/>
      <c r="F112" s="94"/>
      <c r="G112" s="94"/>
      <c r="H112" s="94"/>
      <c r="I112" s="94"/>
    </row>
    <row r="114" spans="2:9">
      <c r="B114" s="94"/>
      <c r="C114" s="94"/>
      <c r="D114" s="94"/>
      <c r="E114" s="94"/>
      <c r="F114" s="94"/>
      <c r="G114" s="94"/>
      <c r="H114" s="94"/>
      <c r="I114" s="94"/>
    </row>
    <row r="115" spans="2:9">
      <c r="B115" s="94"/>
      <c r="C115" s="163" t="s">
        <v>177</v>
      </c>
      <c r="D115" s="163"/>
      <c r="E115" s="163"/>
      <c r="F115" s="94"/>
      <c r="G115" s="94"/>
      <c r="H115" s="94"/>
      <c r="I115" s="94"/>
    </row>
    <row r="116" spans="2:9" ht="21.6">
      <c r="B116" s="94"/>
      <c r="C116" s="94"/>
      <c r="D116" s="94"/>
      <c r="E116" s="94"/>
      <c r="F116" s="94"/>
      <c r="G116" s="157" t="s">
        <v>174</v>
      </c>
      <c r="H116" s="94"/>
      <c r="I116" s="94"/>
    </row>
    <row r="117" spans="2:9">
      <c r="B117" s="94"/>
      <c r="C117" s="94" t="s">
        <v>4</v>
      </c>
      <c r="D117" s="94"/>
      <c r="E117" s="156" t="s">
        <v>171</v>
      </c>
      <c r="F117" s="156" t="s">
        <v>3</v>
      </c>
      <c r="G117" s="157" t="s">
        <v>173</v>
      </c>
      <c r="H117" s="156" t="s">
        <v>13</v>
      </c>
      <c r="I117" s="94"/>
    </row>
    <row r="118" spans="2:9">
      <c r="B118" s="94"/>
      <c r="C118" s="164"/>
      <c r="D118" s="164"/>
      <c r="E118" s="73"/>
      <c r="F118" s="73"/>
      <c r="G118" s="73">
        <v>1</v>
      </c>
      <c r="H118" s="25">
        <f>F118*E118*G118</f>
        <v>0</v>
      </c>
      <c r="I118" s="94"/>
    </row>
    <row r="119" spans="2:9">
      <c r="B119" s="94"/>
      <c r="C119" s="164"/>
      <c r="D119" s="164"/>
      <c r="E119" s="73"/>
      <c r="F119" s="73"/>
      <c r="G119" s="73">
        <v>1</v>
      </c>
      <c r="H119" s="25">
        <f t="shared" ref="H119:H134" si="4">F119*E119*G119</f>
        <v>0</v>
      </c>
      <c r="I119" s="94"/>
    </row>
    <row r="120" spans="2:9">
      <c r="B120" s="94"/>
      <c r="C120" s="164"/>
      <c r="D120" s="164"/>
      <c r="E120" s="73"/>
      <c r="F120" s="73"/>
      <c r="G120" s="73">
        <v>1</v>
      </c>
      <c r="H120" s="25">
        <f t="shared" si="4"/>
        <v>0</v>
      </c>
      <c r="I120" s="94"/>
    </row>
    <row r="121" spans="2:9">
      <c r="B121" s="94"/>
      <c r="C121" s="164"/>
      <c r="D121" s="164"/>
      <c r="E121" s="73"/>
      <c r="F121" s="73"/>
      <c r="G121" s="73">
        <v>1</v>
      </c>
      <c r="H121" s="25">
        <f t="shared" si="4"/>
        <v>0</v>
      </c>
      <c r="I121" s="94"/>
    </row>
    <row r="122" spans="2:9">
      <c r="B122" s="94"/>
      <c r="C122" s="164"/>
      <c r="D122" s="164"/>
      <c r="E122" s="73"/>
      <c r="F122" s="73"/>
      <c r="G122" s="73">
        <v>1</v>
      </c>
      <c r="H122" s="25">
        <f t="shared" si="4"/>
        <v>0</v>
      </c>
      <c r="I122" s="94"/>
    </row>
    <row r="123" spans="2:9">
      <c r="B123" s="94"/>
      <c r="C123" s="164"/>
      <c r="D123" s="164"/>
      <c r="E123" s="73"/>
      <c r="F123" s="73"/>
      <c r="G123" s="73">
        <v>1</v>
      </c>
      <c r="H123" s="25">
        <f t="shared" si="4"/>
        <v>0</v>
      </c>
      <c r="I123" s="94"/>
    </row>
    <row r="124" spans="2:9">
      <c r="B124" s="94"/>
      <c r="C124" s="164"/>
      <c r="D124" s="164"/>
      <c r="E124" s="73"/>
      <c r="F124" s="73"/>
      <c r="G124" s="73">
        <v>1</v>
      </c>
      <c r="H124" s="25">
        <f t="shared" si="4"/>
        <v>0</v>
      </c>
      <c r="I124" s="94"/>
    </row>
    <row r="125" spans="2:9">
      <c r="B125" s="94"/>
      <c r="C125" s="164"/>
      <c r="D125" s="164"/>
      <c r="E125" s="73"/>
      <c r="F125" s="73"/>
      <c r="G125" s="73">
        <v>1</v>
      </c>
      <c r="H125" s="25">
        <f t="shared" si="4"/>
        <v>0</v>
      </c>
      <c r="I125" s="94"/>
    </row>
    <row r="126" spans="2:9">
      <c r="B126" s="94"/>
      <c r="C126" s="164"/>
      <c r="D126" s="164"/>
      <c r="E126" s="73"/>
      <c r="F126" s="73"/>
      <c r="G126" s="73">
        <v>1</v>
      </c>
      <c r="H126" s="25">
        <f t="shared" si="4"/>
        <v>0</v>
      </c>
      <c r="I126" s="94"/>
    </row>
    <row r="127" spans="2:9">
      <c r="B127" s="94"/>
      <c r="C127" s="164"/>
      <c r="D127" s="164"/>
      <c r="E127" s="73"/>
      <c r="F127" s="73"/>
      <c r="G127" s="73">
        <v>1</v>
      </c>
      <c r="H127" s="25">
        <f t="shared" si="4"/>
        <v>0</v>
      </c>
      <c r="I127" s="94"/>
    </row>
    <row r="128" spans="2:9">
      <c r="B128" s="94"/>
      <c r="C128" s="164"/>
      <c r="D128" s="164"/>
      <c r="E128" s="73"/>
      <c r="F128" s="73"/>
      <c r="G128" s="73">
        <v>1</v>
      </c>
      <c r="H128" s="25">
        <f t="shared" si="4"/>
        <v>0</v>
      </c>
      <c r="I128" s="94"/>
    </row>
    <row r="129" spans="2:9">
      <c r="B129" s="94"/>
      <c r="C129" s="164"/>
      <c r="D129" s="164"/>
      <c r="E129" s="73"/>
      <c r="F129" s="73"/>
      <c r="G129" s="73">
        <v>1</v>
      </c>
      <c r="H129" s="25">
        <f t="shared" si="4"/>
        <v>0</v>
      </c>
      <c r="I129" s="94"/>
    </row>
    <row r="130" spans="2:9">
      <c r="B130" s="94"/>
      <c r="C130" s="164"/>
      <c r="D130" s="164"/>
      <c r="E130" s="73"/>
      <c r="F130" s="73"/>
      <c r="G130" s="73">
        <v>1</v>
      </c>
      <c r="H130" s="25">
        <f t="shared" si="4"/>
        <v>0</v>
      </c>
      <c r="I130" s="94"/>
    </row>
    <row r="131" spans="2:9">
      <c r="B131" s="94"/>
      <c r="C131" s="164"/>
      <c r="D131" s="164"/>
      <c r="E131" s="73"/>
      <c r="F131" s="73"/>
      <c r="G131" s="73">
        <v>1</v>
      </c>
      <c r="H131" s="25">
        <f t="shared" si="4"/>
        <v>0</v>
      </c>
      <c r="I131" s="94"/>
    </row>
    <row r="132" spans="2:9">
      <c r="B132" s="94"/>
      <c r="C132" s="164"/>
      <c r="D132" s="164"/>
      <c r="E132" s="73"/>
      <c r="F132" s="73"/>
      <c r="G132" s="73">
        <v>1</v>
      </c>
      <c r="H132" s="25">
        <f t="shared" si="4"/>
        <v>0</v>
      </c>
      <c r="I132" s="94"/>
    </row>
    <row r="133" spans="2:9">
      <c r="B133" s="94"/>
      <c r="C133" s="164"/>
      <c r="D133" s="164"/>
      <c r="E133" s="73"/>
      <c r="F133" s="73"/>
      <c r="G133" s="73">
        <v>1</v>
      </c>
      <c r="H133" s="25">
        <f t="shared" si="4"/>
        <v>0</v>
      </c>
      <c r="I133" s="94"/>
    </row>
    <row r="134" spans="2:9">
      <c r="B134" s="94"/>
      <c r="C134" s="164"/>
      <c r="D134" s="164"/>
      <c r="E134" s="73"/>
      <c r="F134" s="73"/>
      <c r="G134" s="73">
        <v>1</v>
      </c>
      <c r="H134" s="25">
        <f t="shared" si="4"/>
        <v>0</v>
      </c>
      <c r="I134" s="94"/>
    </row>
    <row r="135" spans="2:9">
      <c r="B135" s="94"/>
      <c r="C135" s="94"/>
      <c r="D135" s="94"/>
      <c r="E135" s="94"/>
      <c r="F135" s="94"/>
      <c r="G135" s="94"/>
      <c r="H135" s="94"/>
      <c r="I135" s="94"/>
    </row>
    <row r="136" spans="2:9" ht="15" thickBot="1">
      <c r="B136" s="94"/>
      <c r="C136" s="96"/>
      <c r="D136" s="96"/>
      <c r="E136" s="96"/>
      <c r="F136" s="96" t="s">
        <v>13</v>
      </c>
      <c r="G136" s="96"/>
      <c r="H136" s="99">
        <f>SUM(H118:H135)</f>
        <v>0</v>
      </c>
      <c r="I136" s="94"/>
    </row>
    <row r="137" spans="2:9" ht="15" thickTop="1">
      <c r="B137" s="94"/>
      <c r="C137" s="94"/>
      <c r="D137" s="94"/>
      <c r="E137" s="94"/>
      <c r="F137" s="94"/>
      <c r="G137" s="94"/>
      <c r="H137" s="94"/>
      <c r="I137" s="94"/>
    </row>
    <row r="138" spans="2:9">
      <c r="B138" s="94"/>
      <c r="C138" s="94"/>
      <c r="D138" s="94"/>
      <c r="E138" s="94"/>
      <c r="F138" s="94"/>
      <c r="G138" s="94"/>
      <c r="H138" s="94"/>
      <c r="I138" s="94"/>
    </row>
    <row r="175" spans="3:3">
      <c r="C175" t="s">
        <v>215</v>
      </c>
    </row>
  </sheetData>
  <mergeCells count="75">
    <mergeCell ref="C131:D131"/>
    <mergeCell ref="C132:D132"/>
    <mergeCell ref="C133:D133"/>
    <mergeCell ref="C134:D134"/>
    <mergeCell ref="C38:E38"/>
    <mergeCell ref="C126:D126"/>
    <mergeCell ref="C127:D127"/>
    <mergeCell ref="C128:D128"/>
    <mergeCell ref="C129:D129"/>
    <mergeCell ref="C130:D130"/>
    <mergeCell ref="C121:D121"/>
    <mergeCell ref="C122:D122"/>
    <mergeCell ref="C123:D123"/>
    <mergeCell ref="C124:D124"/>
    <mergeCell ref="C125:D125"/>
    <mergeCell ref="C108:D108"/>
    <mergeCell ref="C115:E115"/>
    <mergeCell ref="C118:D118"/>
    <mergeCell ref="C119:D119"/>
    <mergeCell ref="C120:D120"/>
    <mergeCell ref="C103:D103"/>
    <mergeCell ref="C104:D104"/>
    <mergeCell ref="C105:D105"/>
    <mergeCell ref="C106:D106"/>
    <mergeCell ref="C107:D107"/>
    <mergeCell ref="C98:D98"/>
    <mergeCell ref="C99:D99"/>
    <mergeCell ref="C100:D100"/>
    <mergeCell ref="C101:D101"/>
    <mergeCell ref="C102:D102"/>
    <mergeCell ref="C93:D93"/>
    <mergeCell ref="C94:D94"/>
    <mergeCell ref="C95:D95"/>
    <mergeCell ref="C96:D96"/>
    <mergeCell ref="C97:D97"/>
    <mergeCell ref="C80:D80"/>
    <mergeCell ref="C81:D81"/>
    <mergeCell ref="C82:D82"/>
    <mergeCell ref="C89:E89"/>
    <mergeCell ref="C92:D92"/>
    <mergeCell ref="C75:D75"/>
    <mergeCell ref="C76:D76"/>
    <mergeCell ref="C77:D77"/>
    <mergeCell ref="C78:D78"/>
    <mergeCell ref="C79:D79"/>
    <mergeCell ref="C70:D70"/>
    <mergeCell ref="C71:D71"/>
    <mergeCell ref="C72:D72"/>
    <mergeCell ref="C73:D73"/>
    <mergeCell ref="C74:D74"/>
    <mergeCell ref="C63:E63"/>
    <mergeCell ref="C66:D66"/>
    <mergeCell ref="C67:D67"/>
    <mergeCell ref="C68:D68"/>
    <mergeCell ref="C69:D69"/>
    <mergeCell ref="C52:D52"/>
    <mergeCell ref="C53:D53"/>
    <mergeCell ref="C54:D54"/>
    <mergeCell ref="C55:D55"/>
    <mergeCell ref="C56:D56"/>
    <mergeCell ref="C47:D47"/>
    <mergeCell ref="C48:D48"/>
    <mergeCell ref="C49:D49"/>
    <mergeCell ref="C50:D50"/>
    <mergeCell ref="C51:D51"/>
    <mergeCell ref="C42:D42"/>
    <mergeCell ref="C43:D43"/>
    <mergeCell ref="C44:D44"/>
    <mergeCell ref="C45:D45"/>
    <mergeCell ref="C46:D46"/>
    <mergeCell ref="C7:E7"/>
    <mergeCell ref="J7:L7"/>
    <mergeCell ref="C37:E37"/>
    <mergeCell ref="C40:D40"/>
    <mergeCell ref="C41:D4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507CA-F749-4BC5-ACF7-E99F960C9024}">
  <dimension ref="B2:Y180"/>
  <sheetViews>
    <sheetView zoomScale="70" zoomScaleNormal="70" workbookViewId="0">
      <selection activeCell="G14" sqref="G14"/>
    </sheetView>
  </sheetViews>
  <sheetFormatPr defaultColWidth="8.6640625" defaultRowHeight="14.4"/>
  <cols>
    <col min="3" max="3" width="17.33203125" customWidth="1"/>
    <col min="4" max="4" width="9.6640625" customWidth="1"/>
    <col min="5" max="5" width="2.33203125" customWidth="1"/>
    <col min="6" max="6" width="6.6640625" customWidth="1"/>
    <col min="7" max="7" width="9.6640625" customWidth="1"/>
    <col min="13" max="13" width="11.44140625" customWidth="1"/>
    <col min="14" max="14" width="23.44140625" customWidth="1"/>
    <col min="15" max="15" width="10.44140625" customWidth="1"/>
    <col min="16" max="16" width="9.88671875" customWidth="1"/>
    <col min="17" max="17" width="14.88671875" customWidth="1"/>
    <col min="21" max="21" width="20.44140625" customWidth="1"/>
  </cols>
  <sheetData>
    <row r="2" spans="2:25">
      <c r="B2" s="19"/>
      <c r="C2" s="165"/>
      <c r="D2" s="165"/>
      <c r="E2" s="165"/>
      <c r="F2" s="165"/>
      <c r="G2" s="165"/>
      <c r="H2" s="165"/>
      <c r="I2" s="165"/>
      <c r="J2" s="165"/>
      <c r="K2" s="166"/>
    </row>
    <row r="3" spans="2:25">
      <c r="B3" s="19"/>
      <c r="C3" s="20"/>
      <c r="D3" s="20"/>
      <c r="E3" s="20"/>
      <c r="F3" s="20"/>
      <c r="G3" s="20"/>
      <c r="H3" s="2"/>
      <c r="I3" s="2"/>
      <c r="J3" s="2"/>
      <c r="K3" s="3"/>
    </row>
    <row r="4" spans="2:25">
      <c r="B4" s="19"/>
      <c r="C4" s="138" t="s">
        <v>102</v>
      </c>
      <c r="D4" s="167"/>
      <c r="E4" s="167"/>
      <c r="F4" s="167"/>
      <c r="G4" s="167"/>
      <c r="H4" s="138"/>
      <c r="I4" s="139" t="s">
        <v>103</v>
      </c>
      <c r="J4" s="139"/>
      <c r="K4" s="140"/>
    </row>
    <row r="5" spans="2:25">
      <c r="B5" s="19"/>
      <c r="C5" s="20"/>
      <c r="D5" s="20"/>
      <c r="E5" s="20"/>
      <c r="F5" s="20"/>
      <c r="G5" s="20"/>
      <c r="H5" s="2"/>
      <c r="I5" s="2"/>
      <c r="J5" s="2"/>
      <c r="K5" s="3"/>
      <c r="Y5" t="s">
        <v>180</v>
      </c>
    </row>
    <row r="6" spans="2:25">
      <c r="B6" s="12"/>
      <c r="C6" s="35" t="s">
        <v>0</v>
      </c>
      <c r="E6" s="35" t="s">
        <v>1</v>
      </c>
      <c r="F6">
        <v>12</v>
      </c>
      <c r="G6" s="35"/>
      <c r="H6" s="98"/>
      <c r="I6" s="36" t="s">
        <v>184</v>
      </c>
      <c r="J6" s="36"/>
      <c r="K6" s="6"/>
      <c r="Y6" s="53">
        <v>1</v>
      </c>
    </row>
    <row r="7" spans="2:25">
      <c r="B7" s="12"/>
      <c r="C7" s="35"/>
      <c r="D7" s="37">
        <f>SQRT(F7)/12</f>
        <v>1</v>
      </c>
      <c r="E7" s="38"/>
      <c r="F7" s="39">
        <f>(D6*D6)+(F6*F6)</f>
        <v>144</v>
      </c>
      <c r="G7" s="35"/>
      <c r="H7" s="36"/>
      <c r="I7" s="36" t="s">
        <v>185</v>
      </c>
      <c r="J7" s="36"/>
      <c r="K7" s="6"/>
      <c r="Y7" s="53">
        <v>2</v>
      </c>
    </row>
    <row r="8" spans="2:25">
      <c r="B8" s="12"/>
      <c r="C8" s="35"/>
      <c r="D8" s="35"/>
      <c r="E8" s="35"/>
      <c r="F8" s="35"/>
      <c r="G8" s="35"/>
      <c r="H8" s="36"/>
      <c r="I8" s="36"/>
      <c r="J8" s="36"/>
      <c r="K8" s="6"/>
    </row>
    <row r="9" spans="2:25">
      <c r="B9" s="12"/>
      <c r="C9" s="35" t="s">
        <v>2</v>
      </c>
      <c r="D9" s="40"/>
      <c r="E9" s="35"/>
      <c r="F9" s="35"/>
      <c r="G9" s="35"/>
      <c r="H9" s="36"/>
      <c r="I9" s="36"/>
      <c r="J9" s="36"/>
      <c r="K9" s="6"/>
    </row>
    <row r="10" spans="2:25">
      <c r="B10" s="12"/>
      <c r="C10" s="35"/>
      <c r="D10" s="35"/>
      <c r="E10" s="35"/>
      <c r="F10" s="35"/>
      <c r="G10" s="35"/>
      <c r="H10" s="36"/>
      <c r="I10" s="36"/>
      <c r="J10" s="36"/>
      <c r="K10" s="6"/>
    </row>
    <row r="11" spans="2:25">
      <c r="B11" s="12"/>
      <c r="C11" s="35" t="s">
        <v>3</v>
      </c>
      <c r="D11" s="40"/>
      <c r="E11" s="35"/>
      <c r="F11" s="35"/>
      <c r="G11" s="35"/>
      <c r="H11" s="36"/>
      <c r="I11" s="36"/>
      <c r="J11" s="36"/>
      <c r="K11" s="6"/>
    </row>
    <row r="12" spans="2:25">
      <c r="B12" s="12"/>
      <c r="C12" s="35"/>
      <c r="D12" s="35"/>
      <c r="E12" s="35"/>
      <c r="F12" s="35"/>
      <c r="G12" s="41"/>
      <c r="H12" s="36"/>
      <c r="I12" s="36"/>
      <c r="J12" s="36"/>
      <c r="K12" s="6"/>
    </row>
    <row r="13" spans="2:25">
      <c r="B13" s="12"/>
      <c r="C13" s="35" t="s">
        <v>23</v>
      </c>
      <c r="D13" s="42">
        <f>D9*D6/F6</f>
        <v>0</v>
      </c>
      <c r="E13" s="35"/>
      <c r="F13" s="35"/>
      <c r="G13" s="43" t="e">
        <f>G15/(D9*H6)</f>
        <v>#DIV/0!</v>
      </c>
      <c r="H13" s="35" t="s">
        <v>24</v>
      </c>
      <c r="I13" s="36"/>
      <c r="J13" s="36"/>
      <c r="K13" s="6"/>
    </row>
    <row r="14" spans="2:25">
      <c r="B14" s="12"/>
      <c r="C14" s="35"/>
      <c r="D14" s="44"/>
      <c r="E14" s="35"/>
      <c r="F14" s="35"/>
      <c r="G14" s="45"/>
      <c r="H14" s="36"/>
      <c r="I14" s="36"/>
      <c r="J14" s="36"/>
      <c r="K14" s="6"/>
    </row>
    <row r="15" spans="2:25">
      <c r="B15" s="12"/>
      <c r="C15" s="35" t="s">
        <v>25</v>
      </c>
      <c r="D15" s="46">
        <f>(D9*D7*D11)*H6</f>
        <v>0</v>
      </c>
      <c r="E15" s="35"/>
      <c r="F15" s="35"/>
      <c r="G15" s="43">
        <f>D13*D9/2*H6</f>
        <v>0</v>
      </c>
      <c r="H15" s="35" t="s">
        <v>26</v>
      </c>
      <c r="I15" s="36"/>
      <c r="J15" s="36"/>
      <c r="K15" s="6"/>
    </row>
    <row r="16" spans="2:25">
      <c r="B16" s="12"/>
      <c r="C16" s="35"/>
      <c r="D16" s="44"/>
      <c r="E16" s="35"/>
      <c r="F16" s="35"/>
      <c r="G16" s="45"/>
      <c r="H16" s="36"/>
      <c r="I16" s="36"/>
      <c r="J16" s="36"/>
      <c r="K16" s="6"/>
    </row>
    <row r="17" spans="2:23">
      <c r="B17" s="12"/>
      <c r="C17" s="35" t="s">
        <v>27</v>
      </c>
      <c r="D17" s="46">
        <f>(0.5*D9*D13*D11)*H6</f>
        <v>0</v>
      </c>
      <c r="E17" s="35"/>
      <c r="F17" s="35"/>
      <c r="G17" s="47"/>
      <c r="H17" s="48"/>
      <c r="I17" s="36"/>
      <c r="J17" s="36"/>
      <c r="K17" s="6"/>
    </row>
    <row r="18" spans="2:23">
      <c r="B18" s="14"/>
      <c r="C18" s="15"/>
      <c r="D18" s="15"/>
      <c r="E18" s="15"/>
      <c r="F18" s="15"/>
      <c r="G18" s="15"/>
      <c r="H18" s="8"/>
      <c r="I18" s="8"/>
      <c r="J18" s="8"/>
      <c r="K18" s="9"/>
    </row>
    <row r="20" spans="2:23">
      <c r="B20" s="19"/>
      <c r="C20" s="165"/>
      <c r="D20" s="165"/>
      <c r="E20" s="165"/>
      <c r="F20" s="165"/>
      <c r="G20" s="165"/>
      <c r="H20" s="165"/>
      <c r="I20" s="165"/>
      <c r="J20" s="165"/>
      <c r="K20" s="166"/>
      <c r="N20" s="1"/>
      <c r="O20" s="2"/>
      <c r="P20" s="2"/>
      <c r="Q20" s="2"/>
      <c r="R20" s="2"/>
      <c r="S20" s="2"/>
      <c r="T20" s="2"/>
      <c r="U20" s="36"/>
      <c r="V20" s="36"/>
      <c r="W20" s="36"/>
    </row>
    <row r="21" spans="2:23">
      <c r="B21" s="19"/>
      <c r="C21" s="20"/>
      <c r="D21" s="20"/>
      <c r="E21" s="20"/>
      <c r="F21" s="20"/>
      <c r="G21" s="20"/>
      <c r="H21" s="2"/>
      <c r="I21" s="2"/>
      <c r="J21" s="2"/>
      <c r="K21" s="3"/>
      <c r="N21" s="4"/>
      <c r="O21" s="49" t="s">
        <v>7</v>
      </c>
      <c r="P21" s="36"/>
      <c r="Q21" s="36"/>
      <c r="R21" s="36"/>
      <c r="S21" s="36"/>
      <c r="T21" s="36"/>
      <c r="U21" s="36"/>
      <c r="V21" s="36"/>
      <c r="W21" s="36"/>
    </row>
    <row r="22" spans="2:23">
      <c r="B22" s="19"/>
      <c r="C22" s="138" t="s">
        <v>102</v>
      </c>
      <c r="D22" s="167"/>
      <c r="E22" s="167"/>
      <c r="F22" s="167"/>
      <c r="G22" s="167"/>
      <c r="H22" s="138"/>
      <c r="I22" s="139" t="s">
        <v>103</v>
      </c>
      <c r="J22" s="139"/>
      <c r="K22" s="140"/>
      <c r="N22" s="4"/>
      <c r="O22" s="36"/>
      <c r="P22" s="36"/>
      <c r="Q22" s="36"/>
      <c r="R22" s="36"/>
      <c r="S22" s="36"/>
      <c r="T22" s="36"/>
      <c r="U22" s="36"/>
      <c r="V22" s="36"/>
      <c r="W22" s="36"/>
    </row>
    <row r="23" spans="2:23">
      <c r="B23" s="19"/>
      <c r="C23" s="20"/>
      <c r="D23" s="20"/>
      <c r="E23" s="20"/>
      <c r="F23" s="20"/>
      <c r="G23" s="20"/>
      <c r="H23" s="2"/>
      <c r="I23" s="2"/>
      <c r="J23" s="2"/>
      <c r="K23" s="3"/>
      <c r="N23" s="4"/>
      <c r="O23" s="50" t="s">
        <v>8</v>
      </c>
      <c r="P23" s="36"/>
      <c r="Q23" s="36"/>
      <c r="R23" s="36"/>
      <c r="S23" s="36"/>
      <c r="T23" s="36"/>
      <c r="U23" s="36"/>
      <c r="V23" s="36"/>
      <c r="W23" s="36"/>
    </row>
    <row r="24" spans="2:23">
      <c r="B24" s="12"/>
      <c r="C24" s="35" t="s">
        <v>0</v>
      </c>
      <c r="D24">
        <v>0</v>
      </c>
      <c r="E24" s="35" t="s">
        <v>1</v>
      </c>
      <c r="F24">
        <v>12</v>
      </c>
      <c r="G24" s="35"/>
      <c r="H24" s="98"/>
      <c r="I24" s="36" t="s">
        <v>184</v>
      </c>
      <c r="J24" s="36"/>
      <c r="K24" s="6"/>
      <c r="N24" s="4"/>
      <c r="O24" s="36"/>
      <c r="P24" s="36"/>
      <c r="Q24" s="36"/>
      <c r="R24" s="36"/>
      <c r="S24" s="36"/>
      <c r="T24" s="36"/>
      <c r="U24" s="36"/>
      <c r="V24" s="36"/>
      <c r="W24" s="36"/>
    </row>
    <row r="25" spans="2:23">
      <c r="B25" s="12"/>
      <c r="C25" s="35"/>
      <c r="D25" s="37">
        <f>SQRT(F25)/12</f>
        <v>1</v>
      </c>
      <c r="E25" s="38"/>
      <c r="F25" s="39">
        <f>(D24*D24)+(F24*F24)</f>
        <v>144</v>
      </c>
      <c r="G25" s="35"/>
      <c r="H25" s="36"/>
      <c r="I25" s="36" t="s">
        <v>185</v>
      </c>
      <c r="J25" s="36"/>
      <c r="K25" s="6"/>
      <c r="N25" s="4"/>
      <c r="O25" s="25" t="s">
        <v>9</v>
      </c>
      <c r="P25" s="36"/>
      <c r="Q25" s="36"/>
      <c r="R25" s="36"/>
      <c r="S25" s="36"/>
      <c r="T25" s="36"/>
      <c r="U25" s="36"/>
      <c r="V25" s="36"/>
      <c r="W25" s="36"/>
    </row>
    <row r="26" spans="2:23">
      <c r="B26" s="12"/>
      <c r="C26" s="35"/>
      <c r="D26" s="35"/>
      <c r="E26" s="35"/>
      <c r="F26" s="35"/>
      <c r="G26" s="35"/>
      <c r="H26" s="36"/>
      <c r="I26" s="36"/>
      <c r="J26" s="36"/>
      <c r="K26" s="6"/>
      <c r="N26" s="4"/>
      <c r="O26" s="36"/>
      <c r="P26" s="36"/>
      <c r="Q26" s="36"/>
      <c r="R26" s="36"/>
      <c r="S26" s="36"/>
      <c r="T26" s="36"/>
      <c r="U26" s="36"/>
      <c r="V26" s="36"/>
      <c r="W26" s="36"/>
    </row>
    <row r="27" spans="2:23">
      <c r="B27" s="12"/>
      <c r="C27" s="35" t="s">
        <v>2</v>
      </c>
      <c r="D27" s="40">
        <v>0</v>
      </c>
      <c r="E27" s="35"/>
      <c r="F27" s="35"/>
      <c r="G27" s="35"/>
      <c r="H27" s="36"/>
      <c r="I27" s="36"/>
      <c r="J27" s="36"/>
      <c r="K27" s="6"/>
      <c r="N27" s="4"/>
      <c r="O27" s="36"/>
      <c r="P27" s="36"/>
      <c r="Q27" s="36"/>
      <c r="R27" s="36"/>
      <c r="S27" s="36"/>
      <c r="T27" s="36"/>
      <c r="U27" s="36"/>
      <c r="V27" s="36"/>
      <c r="W27" s="36"/>
    </row>
    <row r="28" spans="2:23" ht="21">
      <c r="B28" s="12"/>
      <c r="C28" s="35"/>
      <c r="D28" s="35"/>
      <c r="E28" s="35"/>
      <c r="F28" s="35"/>
      <c r="G28" s="35"/>
      <c r="H28" s="36"/>
      <c r="I28" s="36"/>
      <c r="J28" s="36"/>
      <c r="K28" s="6"/>
      <c r="N28" s="4"/>
      <c r="O28" s="51"/>
      <c r="P28" s="141" t="s">
        <v>10</v>
      </c>
      <c r="Q28" s="41"/>
      <c r="R28" s="41"/>
      <c r="S28" s="36"/>
      <c r="T28" s="36"/>
      <c r="U28" s="36"/>
      <c r="V28" s="36"/>
      <c r="W28" s="36"/>
    </row>
    <row r="29" spans="2:23" ht="21">
      <c r="B29" s="12"/>
      <c r="C29" s="35" t="s">
        <v>3</v>
      </c>
      <c r="D29" s="40">
        <v>0</v>
      </c>
      <c r="E29" s="35"/>
      <c r="F29" s="35"/>
      <c r="G29" s="35"/>
      <c r="H29" s="36"/>
      <c r="I29" s="36"/>
      <c r="J29" s="36"/>
      <c r="K29" s="6"/>
      <c r="N29" s="4"/>
      <c r="O29" s="41"/>
      <c r="P29" s="52"/>
      <c r="Q29" s="41"/>
      <c r="R29" s="41"/>
      <c r="S29" s="36"/>
      <c r="T29" s="36"/>
      <c r="U29" s="36"/>
      <c r="V29" s="36"/>
      <c r="W29" s="36"/>
    </row>
    <row r="30" spans="2:23" ht="21">
      <c r="B30" s="12"/>
      <c r="C30" s="35"/>
      <c r="D30" s="35"/>
      <c r="E30" s="35"/>
      <c r="F30" s="35"/>
      <c r="G30" s="41"/>
      <c r="H30" s="36"/>
      <c r="I30" s="36"/>
      <c r="J30" s="36"/>
      <c r="K30" s="6"/>
      <c r="N30" s="4"/>
      <c r="O30" s="41"/>
      <c r="P30" s="141" t="s">
        <v>11</v>
      </c>
      <c r="Q30" s="41"/>
      <c r="R30" s="41"/>
      <c r="S30" s="36"/>
      <c r="T30" s="36"/>
      <c r="U30" s="36"/>
      <c r="V30" s="36"/>
      <c r="W30" s="36"/>
    </row>
    <row r="31" spans="2:23">
      <c r="B31" s="12"/>
      <c r="C31" s="35" t="s">
        <v>23</v>
      </c>
      <c r="D31" s="42">
        <f>D27*D24/F24</f>
        <v>0</v>
      </c>
      <c r="E31" s="35"/>
      <c r="F31" s="35"/>
      <c r="G31" s="43" t="e">
        <f>G33/(D27*H24)</f>
        <v>#DIV/0!</v>
      </c>
      <c r="H31" s="35" t="s">
        <v>24</v>
      </c>
      <c r="I31" s="36"/>
      <c r="J31" s="36"/>
      <c r="K31" s="6"/>
      <c r="N31" s="7"/>
      <c r="O31" s="8"/>
      <c r="P31" s="8"/>
      <c r="Q31" s="8"/>
      <c r="R31" s="8"/>
      <c r="S31" s="8"/>
      <c r="T31" s="8"/>
      <c r="U31" s="36"/>
      <c r="V31" s="36"/>
      <c r="W31" s="36"/>
    </row>
    <row r="32" spans="2:23">
      <c r="B32" s="12"/>
      <c r="C32" s="35"/>
      <c r="D32" s="44"/>
      <c r="E32" s="35"/>
      <c r="F32" s="35"/>
      <c r="G32" s="45"/>
      <c r="H32" s="36"/>
      <c r="I32" s="36"/>
      <c r="J32" s="36"/>
      <c r="K32" s="6"/>
    </row>
    <row r="33" spans="2:19" ht="36.6">
      <c r="B33" s="12"/>
      <c r="C33" s="35" t="s">
        <v>25</v>
      </c>
      <c r="D33" s="46">
        <f>(D27*D25*D29)*H24</f>
        <v>0</v>
      </c>
      <c r="E33" s="35"/>
      <c r="F33" s="35"/>
      <c r="G33" s="43">
        <f>D31*D27/2*H24</f>
        <v>0</v>
      </c>
      <c r="H33" s="35" t="s">
        <v>26</v>
      </c>
      <c r="I33" s="36"/>
      <c r="J33" s="36"/>
      <c r="K33" s="6"/>
      <c r="M33" s="142" t="s">
        <v>12</v>
      </c>
    </row>
    <row r="34" spans="2:19" ht="36.6">
      <c r="B34" s="12"/>
      <c r="C34" s="35"/>
      <c r="D34" s="44"/>
      <c r="E34" s="35"/>
      <c r="F34" s="35"/>
      <c r="G34" s="45"/>
      <c r="H34" s="36"/>
      <c r="I34" s="36"/>
      <c r="J34" s="36"/>
      <c r="K34" s="6"/>
      <c r="M34" s="142" t="s">
        <v>170</v>
      </c>
    </row>
    <row r="35" spans="2:19">
      <c r="B35" s="12"/>
      <c r="C35" s="35" t="s">
        <v>27</v>
      </c>
      <c r="D35" s="46">
        <f>(0.5*D27*D31*D29)*H24</f>
        <v>0</v>
      </c>
      <c r="E35" s="35"/>
      <c r="F35" s="35"/>
      <c r="G35" s="47"/>
      <c r="H35" s="48"/>
      <c r="I35" s="36"/>
      <c r="J35" s="36"/>
      <c r="K35" s="6"/>
    </row>
    <row r="36" spans="2:19">
      <c r="B36" s="14"/>
      <c r="C36" s="15"/>
      <c r="D36" s="15"/>
      <c r="E36" s="15"/>
      <c r="F36" s="15"/>
      <c r="G36" s="15"/>
      <c r="H36" s="8"/>
      <c r="I36" s="8"/>
      <c r="J36" s="8"/>
      <c r="K36" s="9"/>
      <c r="M36" s="94"/>
      <c r="N36" s="94"/>
      <c r="O36" s="94"/>
      <c r="P36" s="94"/>
      <c r="Q36" s="94"/>
      <c r="R36" s="34"/>
      <c r="S36" s="34"/>
    </row>
    <row r="37" spans="2:19">
      <c r="M37" s="94"/>
      <c r="N37" s="163" t="s">
        <v>178</v>
      </c>
      <c r="O37" s="163"/>
      <c r="P37" s="163"/>
      <c r="Q37" s="163"/>
      <c r="R37" s="34"/>
      <c r="S37" s="34"/>
    </row>
    <row r="38" spans="2:19">
      <c r="B38" s="19"/>
      <c r="C38" s="165"/>
      <c r="D38" s="165"/>
      <c r="E38" s="165"/>
      <c r="F38" s="165"/>
      <c r="G38" s="165"/>
      <c r="H38" s="165"/>
      <c r="I38" s="165"/>
      <c r="J38" s="165"/>
      <c r="K38" s="166"/>
      <c r="M38" s="94"/>
      <c r="N38" s="163"/>
      <c r="O38" s="163"/>
      <c r="P38" s="163"/>
      <c r="Q38" s="163"/>
      <c r="R38" s="34"/>
      <c r="S38" s="34"/>
    </row>
    <row r="39" spans="2:19">
      <c r="B39" s="19"/>
      <c r="C39" s="20"/>
      <c r="D39" s="20"/>
      <c r="E39" s="20"/>
      <c r="F39" s="20"/>
      <c r="G39" s="20"/>
      <c r="H39" s="2"/>
      <c r="I39" s="2"/>
      <c r="J39" s="2"/>
      <c r="K39" s="3"/>
      <c r="M39" s="94"/>
      <c r="N39" s="158"/>
      <c r="O39" s="158"/>
      <c r="P39" s="158"/>
      <c r="Q39" s="158"/>
      <c r="R39" s="34"/>
      <c r="S39" s="34"/>
    </row>
    <row r="40" spans="2:19" ht="36.6">
      <c r="B40" s="19"/>
      <c r="C40" s="138" t="s">
        <v>102</v>
      </c>
      <c r="D40" s="167"/>
      <c r="E40" s="167"/>
      <c r="F40" s="167"/>
      <c r="G40" s="167"/>
      <c r="H40" s="138"/>
      <c r="I40" s="139" t="s">
        <v>103</v>
      </c>
      <c r="J40" s="139"/>
      <c r="K40" s="140"/>
      <c r="M40" s="94"/>
      <c r="N40" s="94" t="s">
        <v>179</v>
      </c>
      <c r="O40" s="159" t="s">
        <v>181</v>
      </c>
      <c r="P40" s="159" t="s">
        <v>182</v>
      </c>
      <c r="Q40" s="94"/>
      <c r="R40" s="34"/>
      <c r="S40" s="34"/>
    </row>
    <row r="41" spans="2:19">
      <c r="B41" s="19"/>
      <c r="C41" s="20"/>
      <c r="D41" s="20"/>
      <c r="E41" s="20"/>
      <c r="F41" s="20"/>
      <c r="G41" s="20"/>
      <c r="H41" s="2"/>
      <c r="I41" s="2"/>
      <c r="J41" s="2"/>
      <c r="K41" s="3"/>
      <c r="M41" s="94"/>
      <c r="N41" s="154">
        <f>D4</f>
        <v>0</v>
      </c>
      <c r="O41" s="161">
        <f>D15</f>
        <v>0</v>
      </c>
      <c r="P41" s="161">
        <f>D17</f>
        <v>0</v>
      </c>
      <c r="Q41" s="94"/>
      <c r="R41" s="34"/>
      <c r="S41" s="34"/>
    </row>
    <row r="42" spans="2:19">
      <c r="B42" s="12"/>
      <c r="C42" s="35" t="s">
        <v>0</v>
      </c>
      <c r="E42" s="35" t="s">
        <v>1</v>
      </c>
      <c r="F42">
        <v>12</v>
      </c>
      <c r="G42" s="35"/>
      <c r="H42" s="98">
        <v>1</v>
      </c>
      <c r="I42" s="36" t="s">
        <v>184</v>
      </c>
      <c r="J42" s="36"/>
      <c r="K42" s="6"/>
      <c r="M42" s="94"/>
      <c r="N42" s="154">
        <f>D22</f>
        <v>0</v>
      </c>
      <c r="O42" s="161">
        <f>D33</f>
        <v>0</v>
      </c>
      <c r="P42" s="161">
        <f>D35</f>
        <v>0</v>
      </c>
      <c r="Q42" s="94"/>
      <c r="R42" s="34"/>
      <c r="S42" s="34"/>
    </row>
    <row r="43" spans="2:19">
      <c r="B43" s="12"/>
      <c r="C43" s="35"/>
      <c r="D43" s="37">
        <f>SQRT(F43)/12</f>
        <v>1</v>
      </c>
      <c r="E43" s="38"/>
      <c r="F43" s="39">
        <f>(D42*D42)+(F42*F42)</f>
        <v>144</v>
      </c>
      <c r="G43" s="35"/>
      <c r="H43" s="36"/>
      <c r="I43" s="36" t="s">
        <v>185</v>
      </c>
      <c r="J43" s="36"/>
      <c r="K43" s="6"/>
      <c r="M43" s="94"/>
      <c r="N43" s="154">
        <f>D40</f>
        <v>0</v>
      </c>
      <c r="O43" s="161">
        <f>D51</f>
        <v>0</v>
      </c>
      <c r="P43" s="161">
        <f>D53</f>
        <v>0</v>
      </c>
      <c r="Q43" s="94"/>
      <c r="R43" s="34"/>
      <c r="S43" s="34"/>
    </row>
    <row r="44" spans="2:19">
      <c r="B44" s="12"/>
      <c r="C44" s="35"/>
      <c r="D44" s="35"/>
      <c r="E44" s="35"/>
      <c r="F44" s="35"/>
      <c r="G44" s="35"/>
      <c r="H44" s="36"/>
      <c r="I44" s="36"/>
      <c r="J44" s="36"/>
      <c r="K44" s="6"/>
      <c r="M44" s="94"/>
      <c r="N44" s="154">
        <f>D58</f>
        <v>0</v>
      </c>
      <c r="O44" s="161">
        <f>D69</f>
        <v>0</v>
      </c>
      <c r="P44" s="161">
        <f>D71</f>
        <v>0</v>
      </c>
      <c r="Q44" s="94"/>
      <c r="R44" s="34"/>
      <c r="S44" s="34"/>
    </row>
    <row r="45" spans="2:19">
      <c r="B45" s="12"/>
      <c r="C45" s="35" t="s">
        <v>2</v>
      </c>
      <c r="D45" s="40"/>
      <c r="E45" s="35"/>
      <c r="F45" s="35"/>
      <c r="G45" s="35"/>
      <c r="H45" s="36"/>
      <c r="I45" s="36"/>
      <c r="J45" s="36"/>
      <c r="K45" s="6"/>
      <c r="M45" s="94"/>
      <c r="N45" s="154">
        <f>D76</f>
        <v>0</v>
      </c>
      <c r="O45" s="161">
        <f>D87</f>
        <v>0</v>
      </c>
      <c r="P45" s="161">
        <f>D89</f>
        <v>0</v>
      </c>
      <c r="Q45" s="94"/>
      <c r="R45" s="34"/>
      <c r="S45" s="34"/>
    </row>
    <row r="46" spans="2:19">
      <c r="B46" s="12"/>
      <c r="C46" s="35"/>
      <c r="D46" s="35"/>
      <c r="E46" s="35"/>
      <c r="F46" s="35"/>
      <c r="G46" s="35"/>
      <c r="H46" s="36"/>
      <c r="I46" s="36"/>
      <c r="J46" s="36"/>
      <c r="K46" s="6"/>
      <c r="M46" s="94"/>
      <c r="N46" s="154">
        <f>D94</f>
        <v>0</v>
      </c>
      <c r="O46" s="161">
        <f>D105</f>
        <v>0</v>
      </c>
      <c r="P46" s="161">
        <f>D107</f>
        <v>0</v>
      </c>
      <c r="Q46" s="94"/>
      <c r="R46" s="34"/>
      <c r="S46" s="34"/>
    </row>
    <row r="47" spans="2:19">
      <c r="B47" s="12"/>
      <c r="C47" s="35" t="s">
        <v>3</v>
      </c>
      <c r="D47" s="40"/>
      <c r="E47" s="35"/>
      <c r="F47" s="35"/>
      <c r="G47" s="35"/>
      <c r="H47" s="36"/>
      <c r="I47" s="36"/>
      <c r="J47" s="36"/>
      <c r="K47" s="6"/>
      <c r="M47" s="94"/>
      <c r="N47" s="154">
        <f>D112</f>
        <v>0</v>
      </c>
      <c r="O47" s="161">
        <f>D123</f>
        <v>0</v>
      </c>
      <c r="P47" s="161">
        <f>D125</f>
        <v>0</v>
      </c>
      <c r="Q47" s="94"/>
      <c r="R47" s="34"/>
      <c r="S47" s="34"/>
    </row>
    <row r="48" spans="2:19">
      <c r="B48" s="12"/>
      <c r="C48" s="35"/>
      <c r="D48" s="35"/>
      <c r="E48" s="35"/>
      <c r="F48" s="35"/>
      <c r="G48" s="41"/>
      <c r="H48" s="36"/>
      <c r="I48" s="36"/>
      <c r="J48" s="36"/>
      <c r="K48" s="6"/>
      <c r="M48" s="94"/>
      <c r="N48" s="154">
        <f>D130</f>
        <v>0</v>
      </c>
      <c r="O48" s="161">
        <f>D141</f>
        <v>0</v>
      </c>
      <c r="P48" s="161">
        <f>D143</f>
        <v>0</v>
      </c>
      <c r="Q48" s="94"/>
      <c r="R48" s="34"/>
      <c r="S48" s="34"/>
    </row>
    <row r="49" spans="2:19">
      <c r="B49" s="12"/>
      <c r="C49" s="35" t="s">
        <v>23</v>
      </c>
      <c r="D49" s="42">
        <f>D45*D42/F42</f>
        <v>0</v>
      </c>
      <c r="E49" s="35"/>
      <c r="F49" s="35"/>
      <c r="G49" s="43" t="e">
        <f>G51/(D45*H42)</f>
        <v>#DIV/0!</v>
      </c>
      <c r="H49" s="35" t="s">
        <v>24</v>
      </c>
      <c r="I49" s="36"/>
      <c r="J49" s="36"/>
      <c r="K49" s="6"/>
      <c r="M49" s="94"/>
      <c r="N49" s="154">
        <f>D148</f>
        <v>0</v>
      </c>
      <c r="O49" s="161">
        <f>D159</f>
        <v>0</v>
      </c>
      <c r="P49" s="161">
        <f>D161</f>
        <v>0</v>
      </c>
      <c r="Q49" s="94"/>
      <c r="R49" s="34"/>
      <c r="S49" s="34"/>
    </row>
    <row r="50" spans="2:19">
      <c r="B50" s="12"/>
      <c r="C50" s="35"/>
      <c r="D50" s="44"/>
      <c r="E50" s="35"/>
      <c r="F50" s="35"/>
      <c r="G50" s="45"/>
      <c r="H50" s="36"/>
      <c r="I50" s="36"/>
      <c r="J50" s="36"/>
      <c r="K50" s="6"/>
      <c r="M50" s="94"/>
      <c r="N50" s="154">
        <f>D166</f>
        <v>0</v>
      </c>
      <c r="O50" s="161">
        <f>D177</f>
        <v>0</v>
      </c>
      <c r="P50" s="161">
        <f>D179</f>
        <v>0</v>
      </c>
      <c r="Q50" s="94"/>
      <c r="R50" s="34"/>
      <c r="S50" s="34"/>
    </row>
    <row r="51" spans="2:19">
      <c r="B51" s="12"/>
      <c r="C51" s="35" t="s">
        <v>25</v>
      </c>
      <c r="D51" s="46">
        <f>(D45*D43*D47)*H42</f>
        <v>0</v>
      </c>
      <c r="E51" s="35"/>
      <c r="F51" s="35"/>
      <c r="G51" s="43">
        <f>D49*D45/2*H42</f>
        <v>0</v>
      </c>
      <c r="H51" s="35" t="s">
        <v>26</v>
      </c>
      <c r="I51" s="36"/>
      <c r="J51" s="36"/>
      <c r="K51" s="6"/>
      <c r="M51" s="94"/>
      <c r="N51" s="94"/>
      <c r="O51" s="94"/>
      <c r="P51" s="94"/>
      <c r="Q51" s="94"/>
      <c r="R51" s="34"/>
      <c r="S51" s="34"/>
    </row>
    <row r="52" spans="2:19" ht="15" thickBot="1">
      <c r="B52" s="12"/>
      <c r="C52" s="35"/>
      <c r="D52" s="44"/>
      <c r="E52" s="35"/>
      <c r="F52" s="35"/>
      <c r="G52" s="45"/>
      <c r="H52" s="36"/>
      <c r="I52" s="36"/>
      <c r="J52" s="36"/>
      <c r="K52" s="6"/>
      <c r="M52" s="94"/>
      <c r="N52" s="96" t="s">
        <v>13</v>
      </c>
      <c r="O52" s="160">
        <f>SUM(O41:O51)</f>
        <v>0</v>
      </c>
      <c r="P52" s="160">
        <f>SUM(P41:P51)</f>
        <v>0</v>
      </c>
      <c r="Q52" s="94"/>
      <c r="R52" s="34"/>
      <c r="S52" s="34"/>
    </row>
    <row r="53" spans="2:19" ht="15" thickTop="1">
      <c r="B53" s="12"/>
      <c r="C53" s="35" t="s">
        <v>27</v>
      </c>
      <c r="D53" s="46">
        <f>(0.5*D45*D49*D47)*H42</f>
        <v>0</v>
      </c>
      <c r="E53" s="35"/>
      <c r="F53" s="35"/>
      <c r="G53" s="47"/>
      <c r="H53" s="48"/>
      <c r="I53" s="36"/>
      <c r="J53" s="36"/>
      <c r="K53" s="6"/>
      <c r="M53" s="94"/>
      <c r="N53" s="94"/>
      <c r="O53" s="94"/>
      <c r="P53" s="94"/>
      <c r="Q53" s="94"/>
      <c r="R53" s="34"/>
      <c r="S53" s="34"/>
    </row>
    <row r="54" spans="2:19">
      <c r="B54" s="14"/>
      <c r="C54" s="15"/>
      <c r="D54" s="15"/>
      <c r="E54" s="15"/>
      <c r="F54" s="15"/>
      <c r="G54" s="15"/>
      <c r="H54" s="8"/>
      <c r="I54" s="8"/>
      <c r="J54" s="8"/>
      <c r="K54" s="9"/>
      <c r="M54" s="94"/>
      <c r="N54" s="94"/>
      <c r="O54" s="94"/>
      <c r="P54" s="94"/>
      <c r="Q54" s="94"/>
      <c r="R54" s="34"/>
      <c r="S54" s="34"/>
    </row>
    <row r="55" spans="2:19">
      <c r="R55" s="34"/>
      <c r="S55" s="34"/>
    </row>
    <row r="56" spans="2:19">
      <c r="B56" s="19"/>
      <c r="C56" s="165"/>
      <c r="D56" s="165"/>
      <c r="E56" s="165"/>
      <c r="F56" s="165"/>
      <c r="G56" s="165"/>
      <c r="H56" s="165"/>
      <c r="I56" s="165"/>
      <c r="J56" s="165"/>
      <c r="K56" s="166"/>
    </row>
    <row r="57" spans="2:19">
      <c r="B57" s="19"/>
      <c r="C57" s="20"/>
      <c r="D57" s="20"/>
      <c r="E57" s="20"/>
      <c r="F57" s="20"/>
      <c r="G57" s="20"/>
      <c r="H57" s="2"/>
      <c r="I57" s="2"/>
      <c r="J57" s="2"/>
      <c r="K57" s="3"/>
    </row>
    <row r="58" spans="2:19">
      <c r="B58" s="19"/>
      <c r="C58" s="138" t="s">
        <v>102</v>
      </c>
      <c r="D58" s="167"/>
      <c r="E58" s="167"/>
      <c r="F58" s="167"/>
      <c r="G58" s="167"/>
      <c r="H58" s="138"/>
      <c r="I58" s="139" t="s">
        <v>103</v>
      </c>
      <c r="J58" s="139"/>
      <c r="K58" s="140"/>
    </row>
    <row r="59" spans="2:19">
      <c r="B59" s="19"/>
      <c r="C59" s="20"/>
      <c r="D59" s="20"/>
      <c r="E59" s="20"/>
      <c r="F59" s="20"/>
      <c r="G59" s="20"/>
      <c r="H59" s="2"/>
      <c r="I59" s="2"/>
      <c r="J59" s="2"/>
      <c r="K59" s="3"/>
    </row>
    <row r="60" spans="2:19">
      <c r="B60" s="12"/>
      <c r="C60" s="35" t="s">
        <v>0</v>
      </c>
      <c r="D60">
        <v>0</v>
      </c>
      <c r="E60" s="35" t="s">
        <v>1</v>
      </c>
      <c r="F60">
        <v>12</v>
      </c>
      <c r="G60" s="35"/>
      <c r="H60" s="98"/>
      <c r="I60" s="36" t="s">
        <v>184</v>
      </c>
      <c r="J60" s="36"/>
      <c r="K60" s="6"/>
    </row>
    <row r="61" spans="2:19">
      <c r="B61" s="12"/>
      <c r="C61" s="35"/>
      <c r="D61" s="37">
        <f>SQRT(F61)/12</f>
        <v>1</v>
      </c>
      <c r="E61" s="38"/>
      <c r="F61" s="39">
        <f>(D60*D60)+(F60*F60)</f>
        <v>144</v>
      </c>
      <c r="G61" s="35"/>
      <c r="H61" s="36"/>
      <c r="I61" s="36" t="s">
        <v>185</v>
      </c>
      <c r="J61" s="36"/>
      <c r="K61" s="6"/>
    </row>
    <row r="62" spans="2:19">
      <c r="B62" s="12"/>
      <c r="C62" s="35"/>
      <c r="D62" s="35"/>
      <c r="E62" s="35"/>
      <c r="F62" s="35"/>
      <c r="G62" s="35"/>
      <c r="H62" s="36"/>
      <c r="I62" s="36"/>
      <c r="J62" s="36"/>
      <c r="K62" s="6"/>
    </row>
    <row r="63" spans="2:19">
      <c r="B63" s="12"/>
      <c r="C63" s="35" t="s">
        <v>2</v>
      </c>
      <c r="D63" s="40">
        <v>0</v>
      </c>
      <c r="E63" s="35"/>
      <c r="F63" s="35"/>
      <c r="G63" s="35"/>
      <c r="H63" s="36"/>
      <c r="I63" s="36"/>
      <c r="J63" s="36"/>
      <c r="K63" s="6"/>
    </row>
    <row r="64" spans="2:19">
      <c r="B64" s="12"/>
      <c r="C64" s="35"/>
      <c r="D64" s="35"/>
      <c r="E64" s="35"/>
      <c r="F64" s="35"/>
      <c r="G64" s="35"/>
      <c r="H64" s="36"/>
      <c r="I64" s="36"/>
      <c r="J64" s="36"/>
      <c r="K64" s="6"/>
    </row>
    <row r="65" spans="2:11">
      <c r="B65" s="12"/>
      <c r="C65" s="35" t="s">
        <v>3</v>
      </c>
      <c r="D65" s="40">
        <v>0</v>
      </c>
      <c r="E65" s="35"/>
      <c r="F65" s="35"/>
      <c r="G65" s="35"/>
      <c r="H65" s="36"/>
      <c r="I65" s="36"/>
      <c r="J65" s="36"/>
      <c r="K65" s="6"/>
    </row>
    <row r="66" spans="2:11">
      <c r="B66" s="12"/>
      <c r="C66" s="35"/>
      <c r="D66" s="35"/>
      <c r="E66" s="35"/>
      <c r="F66" s="35"/>
      <c r="G66" s="41"/>
      <c r="H66" s="36"/>
      <c r="I66" s="36"/>
      <c r="J66" s="36"/>
      <c r="K66" s="6"/>
    </row>
    <row r="67" spans="2:11">
      <c r="B67" s="12"/>
      <c r="C67" s="35" t="s">
        <v>23</v>
      </c>
      <c r="D67" s="42">
        <f>D63*D60/F60</f>
        <v>0</v>
      </c>
      <c r="E67" s="35"/>
      <c r="F67" s="35"/>
      <c r="G67" s="43" t="e">
        <f>G69/(D63*H60)</f>
        <v>#DIV/0!</v>
      </c>
      <c r="H67" s="35" t="s">
        <v>24</v>
      </c>
      <c r="I67" s="36"/>
      <c r="J67" s="36"/>
      <c r="K67" s="6"/>
    </row>
    <row r="68" spans="2:11">
      <c r="B68" s="12"/>
      <c r="C68" s="35"/>
      <c r="D68" s="44"/>
      <c r="E68" s="35"/>
      <c r="F68" s="35"/>
      <c r="G68" s="45"/>
      <c r="H68" s="36"/>
      <c r="I68" s="36"/>
      <c r="J68" s="36"/>
      <c r="K68" s="6"/>
    </row>
    <row r="69" spans="2:11">
      <c r="B69" s="12"/>
      <c r="C69" s="35" t="s">
        <v>25</v>
      </c>
      <c r="D69" s="46">
        <f>(D63*D61*D65)*H60</f>
        <v>0</v>
      </c>
      <c r="E69" s="35"/>
      <c r="F69" s="35"/>
      <c r="G69" s="43">
        <f>D67*D63/2*H60</f>
        <v>0</v>
      </c>
      <c r="H69" s="35" t="s">
        <v>26</v>
      </c>
      <c r="I69" s="36"/>
      <c r="J69" s="36"/>
      <c r="K69" s="6"/>
    </row>
    <row r="70" spans="2:11">
      <c r="B70" s="12"/>
      <c r="C70" s="35"/>
      <c r="D70" s="44"/>
      <c r="E70" s="35"/>
      <c r="F70" s="35"/>
      <c r="G70" s="45"/>
      <c r="H70" s="36"/>
      <c r="I70" s="36"/>
      <c r="J70" s="36"/>
      <c r="K70" s="6"/>
    </row>
    <row r="71" spans="2:11">
      <c r="B71" s="12"/>
      <c r="C71" s="35" t="s">
        <v>27</v>
      </c>
      <c r="D71" s="46">
        <f>(0.5*D63*D67*D65)*H60</f>
        <v>0</v>
      </c>
      <c r="E71" s="35"/>
      <c r="F71" s="35"/>
      <c r="G71" s="47"/>
      <c r="H71" s="48"/>
      <c r="I71" s="36"/>
      <c r="J71" s="36"/>
      <c r="K71" s="6"/>
    </row>
    <row r="72" spans="2:11">
      <c r="B72" s="14"/>
      <c r="C72" s="15"/>
      <c r="D72" s="15"/>
      <c r="E72" s="15"/>
      <c r="F72" s="15"/>
      <c r="G72" s="15"/>
      <c r="H72" s="8"/>
      <c r="I72" s="8"/>
      <c r="J72" s="8"/>
      <c r="K72" s="9"/>
    </row>
    <row r="74" spans="2:11">
      <c r="B74" s="19"/>
      <c r="C74" s="165"/>
      <c r="D74" s="165"/>
      <c r="E74" s="165"/>
      <c r="F74" s="165"/>
      <c r="G74" s="165"/>
      <c r="H74" s="165"/>
      <c r="I74" s="165"/>
      <c r="J74" s="165"/>
      <c r="K74" s="166"/>
    </row>
    <row r="75" spans="2:11">
      <c r="B75" s="19"/>
      <c r="C75" s="20"/>
      <c r="D75" s="20"/>
      <c r="E75" s="20"/>
      <c r="F75" s="20"/>
      <c r="G75" s="20"/>
      <c r="H75" s="2"/>
      <c r="I75" s="2"/>
      <c r="J75" s="2"/>
      <c r="K75" s="3"/>
    </row>
    <row r="76" spans="2:11">
      <c r="B76" s="19"/>
      <c r="C76" s="138" t="s">
        <v>102</v>
      </c>
      <c r="D76" s="167"/>
      <c r="E76" s="167"/>
      <c r="F76" s="167"/>
      <c r="G76" s="167"/>
      <c r="H76" s="138"/>
      <c r="I76" s="139" t="s">
        <v>103</v>
      </c>
      <c r="J76" s="139"/>
      <c r="K76" s="140"/>
    </row>
    <row r="77" spans="2:11">
      <c r="B77" s="19"/>
      <c r="C77" s="20"/>
      <c r="D77" s="20"/>
      <c r="E77" s="20"/>
      <c r="F77" s="20"/>
      <c r="G77" s="20"/>
      <c r="H77" s="2"/>
      <c r="I77" s="2"/>
      <c r="J77" s="2"/>
      <c r="K77" s="3"/>
    </row>
    <row r="78" spans="2:11">
      <c r="B78" s="12"/>
      <c r="C78" s="35" t="s">
        <v>0</v>
      </c>
      <c r="D78">
        <v>0</v>
      </c>
      <c r="E78" s="35" t="s">
        <v>1</v>
      </c>
      <c r="F78">
        <v>12</v>
      </c>
      <c r="G78" s="35"/>
      <c r="H78" s="98"/>
      <c r="I78" s="36" t="s">
        <v>184</v>
      </c>
      <c r="J78" s="36"/>
      <c r="K78" s="6"/>
    </row>
    <row r="79" spans="2:11">
      <c r="B79" s="12"/>
      <c r="C79" s="35"/>
      <c r="D79" s="37">
        <f>SQRT(F79)/12</f>
        <v>1</v>
      </c>
      <c r="E79" s="38"/>
      <c r="F79" s="39">
        <f>(D78*D78)+(F78*F78)</f>
        <v>144</v>
      </c>
      <c r="G79" s="35"/>
      <c r="H79" s="36"/>
      <c r="I79" s="36" t="s">
        <v>185</v>
      </c>
      <c r="J79" s="36"/>
      <c r="K79" s="6"/>
    </row>
    <row r="80" spans="2:11">
      <c r="B80" s="12"/>
      <c r="C80" s="35"/>
      <c r="D80" s="35"/>
      <c r="E80" s="35"/>
      <c r="F80" s="35"/>
      <c r="G80" s="35"/>
      <c r="H80" s="36"/>
      <c r="I80" s="36"/>
      <c r="J80" s="36"/>
      <c r="K80" s="6"/>
    </row>
    <row r="81" spans="2:11">
      <c r="B81" s="12"/>
      <c r="C81" s="35" t="s">
        <v>2</v>
      </c>
      <c r="D81" s="40">
        <v>0</v>
      </c>
      <c r="E81" s="35"/>
      <c r="F81" s="35"/>
      <c r="G81" s="35"/>
      <c r="H81" s="36"/>
      <c r="I81" s="36"/>
      <c r="J81" s="36"/>
      <c r="K81" s="6"/>
    </row>
    <row r="82" spans="2:11">
      <c r="B82" s="12"/>
      <c r="C82" s="35"/>
      <c r="D82" s="35"/>
      <c r="E82" s="35"/>
      <c r="F82" s="35"/>
      <c r="G82" s="35"/>
      <c r="H82" s="36"/>
      <c r="I82" s="36"/>
      <c r="J82" s="36"/>
      <c r="K82" s="6"/>
    </row>
    <row r="83" spans="2:11">
      <c r="B83" s="12"/>
      <c r="C83" s="35" t="s">
        <v>3</v>
      </c>
      <c r="D83" s="40">
        <v>0</v>
      </c>
      <c r="E83" s="35"/>
      <c r="F83" s="35"/>
      <c r="G83" s="35"/>
      <c r="H83" s="36"/>
      <c r="I83" s="36"/>
      <c r="J83" s="36"/>
      <c r="K83" s="6"/>
    </row>
    <row r="84" spans="2:11">
      <c r="B84" s="12"/>
      <c r="C84" s="35"/>
      <c r="D84" s="35"/>
      <c r="E84" s="35"/>
      <c r="F84" s="35"/>
      <c r="G84" s="41"/>
      <c r="H84" s="36"/>
      <c r="I84" s="36"/>
      <c r="J84" s="36"/>
      <c r="K84" s="6"/>
    </row>
    <row r="85" spans="2:11">
      <c r="B85" s="12"/>
      <c r="C85" s="35" t="s">
        <v>23</v>
      </c>
      <c r="D85" s="42">
        <f>D81*D78/F78</f>
        <v>0</v>
      </c>
      <c r="E85" s="35"/>
      <c r="F85" s="35"/>
      <c r="G85" s="43" t="e">
        <f>G87/(D81*H78)</f>
        <v>#DIV/0!</v>
      </c>
      <c r="H85" s="35" t="s">
        <v>24</v>
      </c>
      <c r="I85" s="36"/>
      <c r="J85" s="36"/>
      <c r="K85" s="6"/>
    </row>
    <row r="86" spans="2:11">
      <c r="B86" s="12"/>
      <c r="C86" s="35"/>
      <c r="D86" s="44"/>
      <c r="E86" s="35"/>
      <c r="F86" s="35"/>
      <c r="G86" s="45"/>
      <c r="H86" s="36"/>
      <c r="I86" s="36"/>
      <c r="J86" s="36"/>
      <c r="K86" s="6"/>
    </row>
    <row r="87" spans="2:11">
      <c r="B87" s="12"/>
      <c r="C87" s="35" t="s">
        <v>25</v>
      </c>
      <c r="D87" s="46">
        <f>(D81*D79*D83)*H78</f>
        <v>0</v>
      </c>
      <c r="E87" s="35"/>
      <c r="F87" s="35"/>
      <c r="G87" s="43">
        <f>D85*D81/2*H78</f>
        <v>0</v>
      </c>
      <c r="H87" s="35" t="s">
        <v>26</v>
      </c>
      <c r="I87" s="36"/>
      <c r="J87" s="36"/>
      <c r="K87" s="6"/>
    </row>
    <row r="88" spans="2:11">
      <c r="B88" s="12"/>
      <c r="C88" s="35"/>
      <c r="D88" s="44"/>
      <c r="E88" s="35"/>
      <c r="F88" s="35"/>
      <c r="G88" s="45"/>
      <c r="H88" s="36"/>
      <c r="I88" s="36"/>
      <c r="J88" s="36"/>
      <c r="K88" s="6"/>
    </row>
    <row r="89" spans="2:11">
      <c r="B89" s="12"/>
      <c r="C89" s="35" t="s">
        <v>27</v>
      </c>
      <c r="D89" s="46">
        <f>(0.5*D81*D85*D83)*H78</f>
        <v>0</v>
      </c>
      <c r="E89" s="35"/>
      <c r="F89" s="35"/>
      <c r="G89" s="47"/>
      <c r="H89" s="48"/>
      <c r="I89" s="36"/>
      <c r="J89" s="36"/>
      <c r="K89" s="6"/>
    </row>
    <row r="90" spans="2:11">
      <c r="B90" s="14"/>
      <c r="C90" s="15"/>
      <c r="D90" s="15"/>
      <c r="E90" s="15"/>
      <c r="F90" s="15"/>
      <c r="G90" s="15"/>
      <c r="H90" s="8"/>
      <c r="I90" s="8"/>
      <c r="J90" s="8"/>
      <c r="K90" s="9"/>
    </row>
    <row r="92" spans="2:11">
      <c r="B92" s="19"/>
      <c r="C92" s="165"/>
      <c r="D92" s="165"/>
      <c r="E92" s="165"/>
      <c r="F92" s="165"/>
      <c r="G92" s="165"/>
      <c r="H92" s="165"/>
      <c r="I92" s="165"/>
      <c r="J92" s="165"/>
      <c r="K92" s="166"/>
    </row>
    <row r="93" spans="2:11">
      <c r="B93" s="19"/>
      <c r="C93" s="20"/>
      <c r="D93" s="20"/>
      <c r="E93" s="20"/>
      <c r="F93" s="20"/>
      <c r="G93" s="20"/>
      <c r="H93" s="2"/>
      <c r="I93" s="2"/>
      <c r="J93" s="2"/>
      <c r="K93" s="3"/>
    </row>
    <row r="94" spans="2:11">
      <c r="B94" s="19"/>
      <c r="C94" s="138" t="s">
        <v>102</v>
      </c>
      <c r="D94" s="167"/>
      <c r="E94" s="167"/>
      <c r="F94" s="167"/>
      <c r="G94" s="167"/>
      <c r="H94" s="138"/>
      <c r="I94" s="139" t="s">
        <v>103</v>
      </c>
      <c r="J94" s="139"/>
      <c r="K94" s="140"/>
    </row>
    <row r="95" spans="2:11">
      <c r="B95" s="19"/>
      <c r="C95" s="20"/>
      <c r="D95" s="20"/>
      <c r="E95" s="20"/>
      <c r="F95" s="20"/>
      <c r="G95" s="20"/>
      <c r="H95" s="2"/>
      <c r="I95" s="2"/>
      <c r="J95" s="2"/>
      <c r="K95" s="3"/>
    </row>
    <row r="96" spans="2:11">
      <c r="B96" s="12"/>
      <c r="C96" s="35" t="s">
        <v>0</v>
      </c>
      <c r="D96">
        <v>0</v>
      </c>
      <c r="E96" s="35" t="s">
        <v>1</v>
      </c>
      <c r="F96">
        <v>12</v>
      </c>
      <c r="G96" s="35"/>
      <c r="H96" s="98"/>
      <c r="I96" s="36" t="s">
        <v>184</v>
      </c>
      <c r="J96" s="36"/>
      <c r="K96" s="6"/>
    </row>
    <row r="97" spans="2:11">
      <c r="B97" s="12"/>
      <c r="C97" s="35"/>
      <c r="D97" s="37">
        <f>SQRT(F97)/12</f>
        <v>1</v>
      </c>
      <c r="E97" s="38"/>
      <c r="F97" s="39">
        <f>(D96*D96)+(F96*F96)</f>
        <v>144</v>
      </c>
      <c r="G97" s="35"/>
      <c r="H97" s="36"/>
      <c r="I97" s="36" t="s">
        <v>185</v>
      </c>
      <c r="J97" s="36"/>
      <c r="K97" s="6"/>
    </row>
    <row r="98" spans="2:11">
      <c r="B98" s="12"/>
      <c r="C98" s="35"/>
      <c r="D98" s="35"/>
      <c r="E98" s="35"/>
      <c r="F98" s="35"/>
      <c r="G98" s="35"/>
      <c r="H98" s="36"/>
      <c r="I98" s="36"/>
      <c r="J98" s="36"/>
      <c r="K98" s="6"/>
    </row>
    <row r="99" spans="2:11">
      <c r="B99" s="12"/>
      <c r="C99" s="35" t="s">
        <v>2</v>
      </c>
      <c r="D99" s="40">
        <v>0</v>
      </c>
      <c r="E99" s="35"/>
      <c r="F99" s="35"/>
      <c r="G99" s="35"/>
      <c r="H99" s="36"/>
      <c r="I99" s="36"/>
      <c r="J99" s="36"/>
      <c r="K99" s="6"/>
    </row>
    <row r="100" spans="2:11">
      <c r="B100" s="12"/>
      <c r="C100" s="35"/>
      <c r="D100" s="35"/>
      <c r="E100" s="35"/>
      <c r="F100" s="35"/>
      <c r="G100" s="35"/>
      <c r="H100" s="36"/>
      <c r="I100" s="36"/>
      <c r="J100" s="36"/>
      <c r="K100" s="6"/>
    </row>
    <row r="101" spans="2:11">
      <c r="B101" s="12"/>
      <c r="C101" s="35" t="s">
        <v>3</v>
      </c>
      <c r="D101" s="40">
        <v>0</v>
      </c>
      <c r="E101" s="35"/>
      <c r="F101" s="35"/>
      <c r="G101" s="35"/>
      <c r="H101" s="36"/>
      <c r="I101" s="36"/>
      <c r="J101" s="36"/>
      <c r="K101" s="6"/>
    </row>
    <row r="102" spans="2:11">
      <c r="B102" s="12"/>
      <c r="C102" s="35"/>
      <c r="D102" s="35"/>
      <c r="E102" s="35"/>
      <c r="F102" s="35"/>
      <c r="G102" s="41"/>
      <c r="H102" s="36"/>
      <c r="I102" s="36"/>
      <c r="J102" s="36"/>
      <c r="K102" s="6"/>
    </row>
    <row r="103" spans="2:11">
      <c r="B103" s="12"/>
      <c r="C103" s="35" t="s">
        <v>23</v>
      </c>
      <c r="D103" s="42">
        <f>D99*D96/F96</f>
        <v>0</v>
      </c>
      <c r="E103" s="35"/>
      <c r="F103" s="35"/>
      <c r="G103" s="43" t="e">
        <f>G105/(D99*H96)</f>
        <v>#DIV/0!</v>
      </c>
      <c r="H103" s="35" t="s">
        <v>24</v>
      </c>
      <c r="I103" s="36"/>
      <c r="J103" s="36"/>
      <c r="K103" s="6"/>
    </row>
    <row r="104" spans="2:11">
      <c r="B104" s="12"/>
      <c r="C104" s="35"/>
      <c r="D104" s="44"/>
      <c r="E104" s="35"/>
      <c r="F104" s="35"/>
      <c r="G104" s="45"/>
      <c r="H104" s="36"/>
      <c r="I104" s="36"/>
      <c r="J104" s="36"/>
      <c r="K104" s="6"/>
    </row>
    <row r="105" spans="2:11">
      <c r="B105" s="12"/>
      <c r="C105" s="35" t="s">
        <v>25</v>
      </c>
      <c r="D105" s="46">
        <f>(D99*D97*D101)*H96</f>
        <v>0</v>
      </c>
      <c r="E105" s="35"/>
      <c r="F105" s="35"/>
      <c r="G105" s="43">
        <f>D103*D99/2*H96</f>
        <v>0</v>
      </c>
      <c r="H105" s="35" t="s">
        <v>26</v>
      </c>
      <c r="I105" s="36"/>
      <c r="J105" s="36"/>
      <c r="K105" s="6"/>
    </row>
    <row r="106" spans="2:11">
      <c r="B106" s="12"/>
      <c r="C106" s="35"/>
      <c r="D106" s="44"/>
      <c r="E106" s="35"/>
      <c r="F106" s="35"/>
      <c r="G106" s="45"/>
      <c r="H106" s="36"/>
      <c r="I106" s="36"/>
      <c r="J106" s="36"/>
      <c r="K106" s="6"/>
    </row>
    <row r="107" spans="2:11">
      <c r="B107" s="12"/>
      <c r="C107" s="35" t="s">
        <v>27</v>
      </c>
      <c r="D107" s="46">
        <f>(0.5*D99*D103*D101)*H96</f>
        <v>0</v>
      </c>
      <c r="E107" s="35"/>
      <c r="F107" s="35"/>
      <c r="G107" s="47"/>
      <c r="H107" s="48"/>
      <c r="I107" s="36"/>
      <c r="J107" s="36"/>
      <c r="K107" s="6"/>
    </row>
    <row r="108" spans="2:11">
      <c r="B108" s="14"/>
      <c r="C108" s="15"/>
      <c r="D108" s="15"/>
      <c r="E108" s="15"/>
      <c r="F108" s="15"/>
      <c r="G108" s="15"/>
      <c r="H108" s="8"/>
      <c r="I108" s="8"/>
      <c r="J108" s="8"/>
      <c r="K108" s="9"/>
    </row>
    <row r="110" spans="2:11">
      <c r="B110" s="19"/>
      <c r="C110" s="165"/>
      <c r="D110" s="165"/>
      <c r="E110" s="165"/>
      <c r="F110" s="165"/>
      <c r="G110" s="165"/>
      <c r="H110" s="165"/>
      <c r="I110" s="165"/>
      <c r="J110" s="165"/>
      <c r="K110" s="166"/>
    </row>
    <row r="111" spans="2:11">
      <c r="B111" s="19"/>
      <c r="C111" s="20"/>
      <c r="D111" s="20"/>
      <c r="E111" s="20"/>
      <c r="F111" s="20"/>
      <c r="G111" s="20"/>
      <c r="H111" s="2"/>
      <c r="I111" s="2"/>
      <c r="J111" s="2"/>
      <c r="K111" s="3"/>
    </row>
    <row r="112" spans="2:11">
      <c r="B112" s="19"/>
      <c r="C112" s="138" t="s">
        <v>102</v>
      </c>
      <c r="D112" s="167"/>
      <c r="E112" s="167"/>
      <c r="F112" s="167"/>
      <c r="G112" s="167"/>
      <c r="H112" s="138"/>
      <c r="I112" s="139" t="s">
        <v>103</v>
      </c>
      <c r="J112" s="139"/>
      <c r="K112" s="140"/>
    </row>
    <row r="113" spans="2:11">
      <c r="B113" s="19"/>
      <c r="C113" s="20"/>
      <c r="D113" s="20"/>
      <c r="E113" s="20"/>
      <c r="F113" s="20"/>
      <c r="G113" s="20"/>
      <c r="H113" s="2"/>
      <c r="I113" s="2"/>
      <c r="J113" s="2"/>
      <c r="K113" s="3"/>
    </row>
    <row r="114" spans="2:11">
      <c r="B114" s="12"/>
      <c r="C114" s="35" t="s">
        <v>0</v>
      </c>
      <c r="D114">
        <v>0</v>
      </c>
      <c r="E114" s="35" t="s">
        <v>1</v>
      </c>
      <c r="F114">
        <v>12</v>
      </c>
      <c r="G114" s="35"/>
      <c r="H114" s="98"/>
      <c r="I114" s="36" t="s">
        <v>184</v>
      </c>
      <c r="J114" s="36"/>
      <c r="K114" s="6"/>
    </row>
    <row r="115" spans="2:11">
      <c r="B115" s="12"/>
      <c r="C115" s="35"/>
      <c r="D115" s="37">
        <f>SQRT(F115)/12</f>
        <v>1</v>
      </c>
      <c r="E115" s="38"/>
      <c r="F115" s="39">
        <f>(D114*D114)+(F114*F114)</f>
        <v>144</v>
      </c>
      <c r="G115" s="35"/>
      <c r="H115" s="36"/>
      <c r="I115" s="36" t="s">
        <v>185</v>
      </c>
      <c r="J115" s="36"/>
      <c r="K115" s="6"/>
    </row>
    <row r="116" spans="2:11">
      <c r="B116" s="12"/>
      <c r="C116" s="35"/>
      <c r="D116" s="35"/>
      <c r="E116" s="35"/>
      <c r="F116" s="35"/>
      <c r="G116" s="35"/>
      <c r="H116" s="36"/>
      <c r="I116" s="36"/>
      <c r="J116" s="36"/>
      <c r="K116" s="6"/>
    </row>
    <row r="117" spans="2:11">
      <c r="B117" s="12"/>
      <c r="C117" s="35" t="s">
        <v>2</v>
      </c>
      <c r="D117" s="40">
        <v>0</v>
      </c>
      <c r="E117" s="35"/>
      <c r="F117" s="35"/>
      <c r="G117" s="35"/>
      <c r="H117" s="36"/>
      <c r="I117" s="36"/>
      <c r="J117" s="36"/>
      <c r="K117" s="6"/>
    </row>
    <row r="118" spans="2:11">
      <c r="B118" s="12"/>
      <c r="C118" s="35"/>
      <c r="D118" s="35"/>
      <c r="E118" s="35"/>
      <c r="F118" s="35"/>
      <c r="G118" s="35"/>
      <c r="H118" s="36"/>
      <c r="I118" s="36"/>
      <c r="J118" s="36"/>
      <c r="K118" s="6"/>
    </row>
    <row r="119" spans="2:11">
      <c r="B119" s="12"/>
      <c r="C119" s="35" t="s">
        <v>3</v>
      </c>
      <c r="D119" s="40">
        <v>0</v>
      </c>
      <c r="E119" s="35"/>
      <c r="F119" s="35"/>
      <c r="G119" s="35"/>
      <c r="H119" s="36"/>
      <c r="I119" s="36"/>
      <c r="J119" s="36"/>
      <c r="K119" s="6"/>
    </row>
    <row r="120" spans="2:11">
      <c r="B120" s="12"/>
      <c r="C120" s="35"/>
      <c r="D120" s="35"/>
      <c r="E120" s="35"/>
      <c r="F120" s="35"/>
      <c r="G120" s="41"/>
      <c r="H120" s="36"/>
      <c r="I120" s="36"/>
      <c r="J120" s="36"/>
      <c r="K120" s="6"/>
    </row>
    <row r="121" spans="2:11">
      <c r="B121" s="12"/>
      <c r="C121" s="35" t="s">
        <v>23</v>
      </c>
      <c r="D121" s="42">
        <f>D117*D114/F114</f>
        <v>0</v>
      </c>
      <c r="E121" s="35"/>
      <c r="F121" s="35"/>
      <c r="G121" s="43" t="e">
        <f>G123/(D117*H114)</f>
        <v>#DIV/0!</v>
      </c>
      <c r="H121" s="35" t="s">
        <v>24</v>
      </c>
      <c r="I121" s="36"/>
      <c r="J121" s="36"/>
      <c r="K121" s="6"/>
    </row>
    <row r="122" spans="2:11">
      <c r="B122" s="12"/>
      <c r="C122" s="35"/>
      <c r="D122" s="44"/>
      <c r="E122" s="35"/>
      <c r="F122" s="35"/>
      <c r="G122" s="45"/>
      <c r="H122" s="36"/>
      <c r="I122" s="36"/>
      <c r="J122" s="36"/>
      <c r="K122" s="6"/>
    </row>
    <row r="123" spans="2:11">
      <c r="B123" s="12"/>
      <c r="C123" s="35" t="s">
        <v>25</v>
      </c>
      <c r="D123" s="46">
        <f>(D117*D115*D119)*H114</f>
        <v>0</v>
      </c>
      <c r="E123" s="35"/>
      <c r="F123" s="35"/>
      <c r="G123" s="43">
        <f>D121*D117/2*H114</f>
        <v>0</v>
      </c>
      <c r="H123" s="35" t="s">
        <v>26</v>
      </c>
      <c r="I123" s="36"/>
      <c r="J123" s="36"/>
      <c r="K123" s="6"/>
    </row>
    <row r="124" spans="2:11">
      <c r="B124" s="12"/>
      <c r="C124" s="35"/>
      <c r="D124" s="44"/>
      <c r="E124" s="35"/>
      <c r="F124" s="35"/>
      <c r="G124" s="45"/>
      <c r="H124" s="36"/>
      <c r="I124" s="36"/>
      <c r="J124" s="36"/>
      <c r="K124" s="6"/>
    </row>
    <row r="125" spans="2:11">
      <c r="B125" s="12"/>
      <c r="C125" s="35" t="s">
        <v>27</v>
      </c>
      <c r="D125" s="46">
        <f>(0.5*D117*D121*D119)*H114</f>
        <v>0</v>
      </c>
      <c r="E125" s="35"/>
      <c r="F125" s="35"/>
      <c r="G125" s="47"/>
      <c r="H125" s="48"/>
      <c r="I125" s="36"/>
      <c r="J125" s="36"/>
      <c r="K125" s="6"/>
    </row>
    <row r="126" spans="2:11">
      <c r="B126" s="14"/>
      <c r="C126" s="15"/>
      <c r="D126" s="15"/>
      <c r="E126" s="15"/>
      <c r="F126" s="15"/>
      <c r="G126" s="15"/>
      <c r="H126" s="8"/>
      <c r="I126" s="8"/>
      <c r="J126" s="8"/>
      <c r="K126" s="9"/>
    </row>
    <row r="128" spans="2:11">
      <c r="B128" s="19"/>
      <c r="C128" s="165"/>
      <c r="D128" s="165"/>
      <c r="E128" s="165"/>
      <c r="F128" s="165"/>
      <c r="G128" s="165"/>
      <c r="H128" s="165"/>
      <c r="I128" s="165"/>
      <c r="J128" s="165"/>
      <c r="K128" s="166"/>
    </row>
    <row r="129" spans="2:11">
      <c r="B129" s="19"/>
      <c r="C129" s="20"/>
      <c r="D129" s="20"/>
      <c r="E129" s="20"/>
      <c r="F129" s="20"/>
      <c r="G129" s="20"/>
      <c r="H129" s="2"/>
      <c r="I129" s="2"/>
      <c r="J129" s="2"/>
      <c r="K129" s="3"/>
    </row>
    <row r="130" spans="2:11">
      <c r="B130" s="19"/>
      <c r="C130" s="138" t="s">
        <v>102</v>
      </c>
      <c r="D130" s="167"/>
      <c r="E130" s="167"/>
      <c r="F130" s="167"/>
      <c r="G130" s="167"/>
      <c r="H130" s="138"/>
      <c r="I130" s="139" t="s">
        <v>103</v>
      </c>
      <c r="J130" s="139"/>
      <c r="K130" s="140"/>
    </row>
    <row r="131" spans="2:11">
      <c r="B131" s="19"/>
      <c r="C131" s="20"/>
      <c r="D131" s="20"/>
      <c r="E131" s="20"/>
      <c r="F131" s="20"/>
      <c r="G131" s="20"/>
      <c r="H131" s="2"/>
      <c r="I131" s="2"/>
      <c r="J131" s="2"/>
      <c r="K131" s="3"/>
    </row>
    <row r="132" spans="2:11">
      <c r="B132" s="12"/>
      <c r="C132" s="35" t="s">
        <v>0</v>
      </c>
      <c r="D132">
        <v>0</v>
      </c>
      <c r="E132" s="35" t="s">
        <v>1</v>
      </c>
      <c r="F132">
        <v>12</v>
      </c>
      <c r="G132" s="35"/>
      <c r="H132" s="98"/>
      <c r="I132" s="36" t="s">
        <v>184</v>
      </c>
      <c r="J132" s="36"/>
      <c r="K132" s="6"/>
    </row>
    <row r="133" spans="2:11">
      <c r="B133" s="12"/>
      <c r="C133" s="35"/>
      <c r="D133" s="37">
        <f>SQRT(F133)/12</f>
        <v>1</v>
      </c>
      <c r="E133" s="38"/>
      <c r="F133" s="39">
        <f>(D132*D132)+(F132*F132)</f>
        <v>144</v>
      </c>
      <c r="G133" s="35"/>
      <c r="H133" s="36"/>
      <c r="I133" s="36" t="s">
        <v>185</v>
      </c>
      <c r="J133" s="36"/>
      <c r="K133" s="6"/>
    </row>
    <row r="134" spans="2:11">
      <c r="B134" s="12"/>
      <c r="C134" s="35"/>
      <c r="D134" s="35"/>
      <c r="E134" s="35"/>
      <c r="F134" s="35"/>
      <c r="G134" s="35"/>
      <c r="H134" s="36"/>
      <c r="I134" s="36"/>
      <c r="J134" s="36"/>
      <c r="K134" s="6"/>
    </row>
    <row r="135" spans="2:11">
      <c r="B135" s="12"/>
      <c r="C135" s="35" t="s">
        <v>2</v>
      </c>
      <c r="D135" s="40">
        <v>0</v>
      </c>
      <c r="E135" s="35"/>
      <c r="F135" s="35"/>
      <c r="G135" s="35"/>
      <c r="H135" s="36"/>
      <c r="I135" s="36"/>
      <c r="J135" s="36"/>
      <c r="K135" s="6"/>
    </row>
    <row r="136" spans="2:11">
      <c r="B136" s="12"/>
      <c r="C136" s="35"/>
      <c r="D136" s="35"/>
      <c r="E136" s="35"/>
      <c r="F136" s="35"/>
      <c r="G136" s="35"/>
      <c r="H136" s="36"/>
      <c r="I136" s="36"/>
      <c r="J136" s="36"/>
      <c r="K136" s="6"/>
    </row>
    <row r="137" spans="2:11">
      <c r="B137" s="12"/>
      <c r="C137" s="35" t="s">
        <v>3</v>
      </c>
      <c r="D137" s="40">
        <v>0</v>
      </c>
      <c r="E137" s="35"/>
      <c r="F137" s="35"/>
      <c r="G137" s="35"/>
      <c r="H137" s="36"/>
      <c r="I137" s="36"/>
      <c r="J137" s="36"/>
      <c r="K137" s="6"/>
    </row>
    <row r="138" spans="2:11">
      <c r="B138" s="12"/>
      <c r="C138" s="35"/>
      <c r="D138" s="35"/>
      <c r="E138" s="35"/>
      <c r="F138" s="35"/>
      <c r="G138" s="41"/>
      <c r="H138" s="36"/>
      <c r="I138" s="36"/>
      <c r="J138" s="36"/>
      <c r="K138" s="6"/>
    </row>
    <row r="139" spans="2:11">
      <c r="B139" s="12"/>
      <c r="C139" s="35" t="s">
        <v>23</v>
      </c>
      <c r="D139" s="42">
        <f>D135*D132/F132</f>
        <v>0</v>
      </c>
      <c r="E139" s="35"/>
      <c r="F139" s="35"/>
      <c r="G139" s="43" t="e">
        <f>G141/(D135*H132)</f>
        <v>#DIV/0!</v>
      </c>
      <c r="H139" s="35" t="s">
        <v>24</v>
      </c>
      <c r="I139" s="36"/>
      <c r="J139" s="36"/>
      <c r="K139" s="6"/>
    </row>
    <row r="140" spans="2:11">
      <c r="B140" s="12"/>
      <c r="C140" s="35"/>
      <c r="D140" s="44"/>
      <c r="E140" s="35"/>
      <c r="F140" s="35"/>
      <c r="G140" s="45"/>
      <c r="H140" s="36"/>
      <c r="I140" s="36"/>
      <c r="J140" s="36"/>
      <c r="K140" s="6"/>
    </row>
    <row r="141" spans="2:11">
      <c r="B141" s="12"/>
      <c r="C141" s="35" t="s">
        <v>25</v>
      </c>
      <c r="D141" s="46">
        <f>(D135*D133*D137)*H132</f>
        <v>0</v>
      </c>
      <c r="E141" s="35"/>
      <c r="F141" s="35"/>
      <c r="G141" s="43">
        <f>D139*D135/2*H132</f>
        <v>0</v>
      </c>
      <c r="H141" s="35" t="s">
        <v>26</v>
      </c>
      <c r="I141" s="36"/>
      <c r="J141" s="36"/>
      <c r="K141" s="6"/>
    </row>
    <row r="142" spans="2:11">
      <c r="B142" s="12"/>
      <c r="C142" s="35"/>
      <c r="D142" s="44"/>
      <c r="E142" s="35"/>
      <c r="F142" s="35"/>
      <c r="G142" s="45"/>
      <c r="H142" s="36"/>
      <c r="I142" s="36"/>
      <c r="J142" s="36"/>
      <c r="K142" s="6"/>
    </row>
    <row r="143" spans="2:11">
      <c r="B143" s="12"/>
      <c r="C143" s="35" t="s">
        <v>27</v>
      </c>
      <c r="D143" s="46">
        <f>(0.5*D135*D139*D137)*H132</f>
        <v>0</v>
      </c>
      <c r="E143" s="35"/>
      <c r="F143" s="35"/>
      <c r="G143" s="47"/>
      <c r="H143" s="48"/>
      <c r="I143" s="36"/>
      <c r="J143" s="36"/>
      <c r="K143" s="6"/>
    </row>
    <row r="144" spans="2:11">
      <c r="B144" s="14"/>
      <c r="C144" s="15"/>
      <c r="D144" s="15"/>
      <c r="E144" s="15"/>
      <c r="F144" s="15"/>
      <c r="G144" s="15"/>
      <c r="H144" s="8"/>
      <c r="I144" s="8"/>
      <c r="J144" s="8"/>
      <c r="K144" s="9"/>
    </row>
    <row r="146" spans="2:11">
      <c r="B146" s="19"/>
      <c r="C146" s="165"/>
      <c r="D146" s="165"/>
      <c r="E146" s="165"/>
      <c r="F146" s="165"/>
      <c r="G146" s="165"/>
      <c r="H146" s="165"/>
      <c r="I146" s="165"/>
      <c r="J146" s="165"/>
      <c r="K146" s="166"/>
    </row>
    <row r="147" spans="2:11">
      <c r="B147" s="19"/>
      <c r="C147" s="20"/>
      <c r="D147" s="20"/>
      <c r="E147" s="20"/>
      <c r="F147" s="20"/>
      <c r="G147" s="20"/>
      <c r="H147" s="2"/>
      <c r="I147" s="2"/>
      <c r="J147" s="2"/>
      <c r="K147" s="3"/>
    </row>
    <row r="148" spans="2:11">
      <c r="B148" s="19"/>
      <c r="C148" s="138" t="s">
        <v>102</v>
      </c>
      <c r="D148" s="167"/>
      <c r="E148" s="167"/>
      <c r="F148" s="167"/>
      <c r="G148" s="167"/>
      <c r="H148" s="138"/>
      <c r="I148" s="139" t="s">
        <v>103</v>
      </c>
      <c r="J148" s="139"/>
      <c r="K148" s="140"/>
    </row>
    <row r="149" spans="2:11">
      <c r="B149" s="19"/>
      <c r="C149" s="20"/>
      <c r="D149" s="20"/>
      <c r="E149" s="20"/>
      <c r="F149" s="20"/>
      <c r="G149" s="20"/>
      <c r="H149" s="2"/>
      <c r="I149" s="2"/>
      <c r="J149" s="2"/>
      <c r="K149" s="3"/>
    </row>
    <row r="150" spans="2:11">
      <c r="B150" s="12"/>
      <c r="C150" s="35" t="s">
        <v>0</v>
      </c>
      <c r="D150">
        <v>0</v>
      </c>
      <c r="E150" s="35" t="s">
        <v>1</v>
      </c>
      <c r="F150">
        <v>12</v>
      </c>
      <c r="G150" s="35"/>
      <c r="H150" s="98"/>
      <c r="I150" s="36" t="s">
        <v>184</v>
      </c>
      <c r="J150" s="36"/>
      <c r="K150" s="6"/>
    </row>
    <row r="151" spans="2:11">
      <c r="B151" s="12"/>
      <c r="C151" s="35"/>
      <c r="D151" s="37">
        <f>SQRT(F151)/12</f>
        <v>1</v>
      </c>
      <c r="E151" s="38"/>
      <c r="F151" s="39">
        <f>(D150*D150)+(F150*F150)</f>
        <v>144</v>
      </c>
      <c r="G151" s="35"/>
      <c r="H151" s="36"/>
      <c r="I151" s="36" t="s">
        <v>185</v>
      </c>
      <c r="J151" s="36"/>
      <c r="K151" s="6"/>
    </row>
    <row r="152" spans="2:11">
      <c r="B152" s="12"/>
      <c r="C152" s="35"/>
      <c r="D152" s="35"/>
      <c r="E152" s="35"/>
      <c r="F152" s="35"/>
      <c r="G152" s="35"/>
      <c r="H152" s="36"/>
      <c r="I152" s="36"/>
      <c r="J152" s="36"/>
      <c r="K152" s="6"/>
    </row>
    <row r="153" spans="2:11">
      <c r="B153" s="12"/>
      <c r="C153" s="35" t="s">
        <v>2</v>
      </c>
      <c r="D153" s="40">
        <v>0</v>
      </c>
      <c r="E153" s="35"/>
      <c r="F153" s="35"/>
      <c r="G153" s="35"/>
      <c r="H153" s="36"/>
      <c r="I153" s="36"/>
      <c r="J153" s="36"/>
      <c r="K153" s="6"/>
    </row>
    <row r="154" spans="2:11">
      <c r="B154" s="12"/>
      <c r="C154" s="35"/>
      <c r="D154" s="35"/>
      <c r="E154" s="35"/>
      <c r="F154" s="35"/>
      <c r="G154" s="35"/>
      <c r="H154" s="36"/>
      <c r="I154" s="36"/>
      <c r="J154" s="36"/>
      <c r="K154" s="6"/>
    </row>
    <row r="155" spans="2:11">
      <c r="B155" s="12"/>
      <c r="C155" s="35" t="s">
        <v>3</v>
      </c>
      <c r="D155" s="40">
        <v>0</v>
      </c>
      <c r="E155" s="35"/>
      <c r="F155" s="35"/>
      <c r="G155" s="35"/>
      <c r="H155" s="36"/>
      <c r="I155" s="36"/>
      <c r="J155" s="36"/>
      <c r="K155" s="6"/>
    </row>
    <row r="156" spans="2:11">
      <c r="B156" s="12"/>
      <c r="C156" s="35"/>
      <c r="D156" s="35"/>
      <c r="E156" s="35"/>
      <c r="F156" s="35"/>
      <c r="G156" s="41"/>
      <c r="H156" s="36"/>
      <c r="I156" s="36"/>
      <c r="J156" s="36"/>
      <c r="K156" s="6"/>
    </row>
    <row r="157" spans="2:11">
      <c r="B157" s="12"/>
      <c r="C157" s="35" t="s">
        <v>23</v>
      </c>
      <c r="D157" s="42">
        <f>D153*D150/F150</f>
        <v>0</v>
      </c>
      <c r="E157" s="35"/>
      <c r="F157" s="35"/>
      <c r="G157" s="43" t="e">
        <f>G159/(D153*H150)</f>
        <v>#DIV/0!</v>
      </c>
      <c r="H157" s="35" t="s">
        <v>24</v>
      </c>
      <c r="I157" s="36"/>
      <c r="J157" s="36"/>
      <c r="K157" s="6"/>
    </row>
    <row r="158" spans="2:11">
      <c r="B158" s="12"/>
      <c r="C158" s="35"/>
      <c r="D158" s="44"/>
      <c r="E158" s="35"/>
      <c r="F158" s="35"/>
      <c r="G158" s="45"/>
      <c r="H158" s="36"/>
      <c r="I158" s="36"/>
      <c r="J158" s="36"/>
      <c r="K158" s="6"/>
    </row>
    <row r="159" spans="2:11">
      <c r="B159" s="12"/>
      <c r="C159" s="35" t="s">
        <v>25</v>
      </c>
      <c r="D159" s="46">
        <f>(D153*D151*D155)*H150</f>
        <v>0</v>
      </c>
      <c r="E159" s="35"/>
      <c r="F159" s="35"/>
      <c r="G159" s="43">
        <f>D157*D153/2*H150</f>
        <v>0</v>
      </c>
      <c r="H159" s="35" t="s">
        <v>26</v>
      </c>
      <c r="I159" s="36"/>
      <c r="J159" s="36"/>
      <c r="K159" s="6"/>
    </row>
    <row r="160" spans="2:11">
      <c r="B160" s="12"/>
      <c r="C160" s="35"/>
      <c r="D160" s="44"/>
      <c r="E160" s="35"/>
      <c r="F160" s="35"/>
      <c r="G160" s="45"/>
      <c r="H160" s="36"/>
      <c r="I160" s="36"/>
      <c r="J160" s="36"/>
      <c r="K160" s="6"/>
    </row>
    <row r="161" spans="2:11">
      <c r="B161" s="12"/>
      <c r="C161" s="35" t="s">
        <v>27</v>
      </c>
      <c r="D161" s="46">
        <f>(0.5*D153*D157*D155)*H150</f>
        <v>0</v>
      </c>
      <c r="E161" s="35"/>
      <c r="F161" s="35"/>
      <c r="G161" s="47"/>
      <c r="H161" s="48"/>
      <c r="I161" s="36"/>
      <c r="J161" s="36"/>
      <c r="K161" s="6"/>
    </row>
    <row r="162" spans="2:11">
      <c r="B162" s="14"/>
      <c r="C162" s="15"/>
      <c r="D162" s="15"/>
      <c r="E162" s="15"/>
      <c r="F162" s="15"/>
      <c r="G162" s="15"/>
      <c r="H162" s="8"/>
      <c r="I162" s="8"/>
      <c r="J162" s="8"/>
      <c r="K162" s="9"/>
    </row>
    <row r="164" spans="2:11">
      <c r="B164" s="19"/>
      <c r="C164" s="165"/>
      <c r="D164" s="165"/>
      <c r="E164" s="165"/>
      <c r="F164" s="165"/>
      <c r="G164" s="165"/>
      <c r="H164" s="165"/>
      <c r="I164" s="165"/>
      <c r="J164" s="165"/>
      <c r="K164" s="166"/>
    </row>
    <row r="165" spans="2:11">
      <c r="B165" s="19"/>
      <c r="C165" s="20"/>
      <c r="D165" s="20"/>
      <c r="E165" s="20"/>
      <c r="F165" s="20"/>
      <c r="G165" s="20"/>
      <c r="H165" s="2"/>
      <c r="I165" s="2"/>
      <c r="J165" s="2"/>
      <c r="K165" s="3"/>
    </row>
    <row r="166" spans="2:11">
      <c r="B166" s="19"/>
      <c r="C166" s="138" t="s">
        <v>102</v>
      </c>
      <c r="D166" s="167"/>
      <c r="E166" s="167"/>
      <c r="F166" s="167"/>
      <c r="G166" s="167"/>
      <c r="H166" s="138"/>
      <c r="I166" s="139" t="s">
        <v>103</v>
      </c>
      <c r="J166" s="139"/>
      <c r="K166" s="140"/>
    </row>
    <row r="167" spans="2:11">
      <c r="B167" s="19"/>
      <c r="C167" s="20"/>
      <c r="D167" s="20"/>
      <c r="E167" s="20"/>
      <c r="F167" s="20"/>
      <c r="G167" s="20"/>
      <c r="H167" s="2"/>
      <c r="I167" s="2"/>
      <c r="J167" s="2"/>
      <c r="K167" s="3"/>
    </row>
    <row r="168" spans="2:11">
      <c r="B168" s="12"/>
      <c r="C168" s="35" t="s">
        <v>0</v>
      </c>
      <c r="E168" s="35" t="s">
        <v>1</v>
      </c>
      <c r="F168">
        <v>12</v>
      </c>
      <c r="G168" s="35"/>
      <c r="H168" s="98"/>
      <c r="I168" s="36" t="s">
        <v>184</v>
      </c>
      <c r="J168" s="36"/>
      <c r="K168" s="6"/>
    </row>
    <row r="169" spans="2:11">
      <c r="B169" s="12"/>
      <c r="C169" s="35"/>
      <c r="D169" s="37">
        <f>SQRT(F169)/12</f>
        <v>1</v>
      </c>
      <c r="E169" s="38"/>
      <c r="F169" s="39">
        <f>(D168*D168)+(F168*F168)</f>
        <v>144</v>
      </c>
      <c r="G169" s="35"/>
      <c r="H169" s="36"/>
      <c r="I169" s="36" t="s">
        <v>185</v>
      </c>
      <c r="J169" s="36"/>
      <c r="K169" s="6"/>
    </row>
    <row r="170" spans="2:11">
      <c r="B170" s="12"/>
      <c r="C170" s="35"/>
      <c r="D170" s="35"/>
      <c r="E170" s="35"/>
      <c r="F170" s="35"/>
      <c r="G170" s="35"/>
      <c r="H170" s="36"/>
      <c r="I170" s="36"/>
      <c r="J170" s="36"/>
      <c r="K170" s="6"/>
    </row>
    <row r="171" spans="2:11">
      <c r="B171" s="12"/>
      <c r="C171" s="35" t="s">
        <v>2</v>
      </c>
      <c r="D171" s="40"/>
      <c r="E171" s="35"/>
      <c r="F171" s="35"/>
      <c r="G171" s="35"/>
      <c r="H171" s="36"/>
      <c r="I171" s="36"/>
      <c r="J171" s="36"/>
      <c r="K171" s="6"/>
    </row>
    <row r="172" spans="2:11">
      <c r="B172" s="12"/>
      <c r="C172" s="35"/>
      <c r="D172" s="35"/>
      <c r="E172" s="35"/>
      <c r="F172" s="35"/>
      <c r="G172" s="35"/>
      <c r="H172" s="36"/>
      <c r="I172" s="36"/>
      <c r="J172" s="36"/>
      <c r="K172" s="6"/>
    </row>
    <row r="173" spans="2:11">
      <c r="B173" s="12"/>
      <c r="C173" s="35" t="s">
        <v>3</v>
      </c>
      <c r="D173" s="40"/>
      <c r="E173" s="35"/>
      <c r="F173" s="35"/>
      <c r="G173" s="35"/>
      <c r="H173" s="36"/>
      <c r="I173" s="36"/>
      <c r="J173" s="36"/>
      <c r="K173" s="6"/>
    </row>
    <row r="174" spans="2:11">
      <c r="B174" s="12"/>
      <c r="C174" s="35"/>
      <c r="D174" s="35"/>
      <c r="E174" s="35"/>
      <c r="F174" s="35"/>
      <c r="G174" s="41"/>
      <c r="H174" s="36"/>
      <c r="I174" s="36"/>
      <c r="J174" s="36"/>
      <c r="K174" s="6"/>
    </row>
    <row r="175" spans="2:11">
      <c r="B175" s="12"/>
      <c r="C175" s="35" t="s">
        <v>23</v>
      </c>
      <c r="D175" s="42">
        <f>D171*D168/F168</f>
        <v>0</v>
      </c>
      <c r="E175" s="35"/>
      <c r="F175" s="35"/>
      <c r="G175" s="43" t="e">
        <f>G177/(D171*H168)</f>
        <v>#DIV/0!</v>
      </c>
      <c r="H175" s="35" t="s">
        <v>24</v>
      </c>
      <c r="I175" s="36"/>
      <c r="J175" s="36"/>
      <c r="K175" s="6"/>
    </row>
    <row r="176" spans="2:11">
      <c r="B176" s="12"/>
      <c r="C176" s="35"/>
      <c r="D176" s="44"/>
      <c r="E176" s="35"/>
      <c r="F176" s="35"/>
      <c r="G176" s="45"/>
      <c r="H176" s="36"/>
      <c r="I176" s="36"/>
      <c r="J176" s="36"/>
      <c r="K176" s="6"/>
    </row>
    <row r="177" spans="2:11">
      <c r="B177" s="12"/>
      <c r="C177" s="35" t="s">
        <v>25</v>
      </c>
      <c r="D177" s="46">
        <f>(D171*D169*D173)*H168</f>
        <v>0</v>
      </c>
      <c r="E177" s="35"/>
      <c r="F177" s="35"/>
      <c r="G177" s="43">
        <f>D175*D171/2*H168</f>
        <v>0</v>
      </c>
      <c r="H177" s="35" t="s">
        <v>26</v>
      </c>
      <c r="I177" s="36"/>
      <c r="J177" s="36"/>
      <c r="K177" s="6"/>
    </row>
    <row r="178" spans="2:11">
      <c r="B178" s="12"/>
      <c r="C178" s="35"/>
      <c r="D178" s="44"/>
      <c r="E178" s="35"/>
      <c r="F178" s="35"/>
      <c r="G178" s="45"/>
      <c r="H178" s="36"/>
      <c r="I178" s="36"/>
      <c r="J178" s="36"/>
      <c r="K178" s="6"/>
    </row>
    <row r="179" spans="2:11">
      <c r="B179" s="12"/>
      <c r="C179" s="35" t="s">
        <v>27</v>
      </c>
      <c r="D179" s="46">
        <f>(0.5*D171*D175*D173)*H168</f>
        <v>0</v>
      </c>
      <c r="E179" s="35"/>
      <c r="F179" s="35"/>
      <c r="G179" s="47"/>
      <c r="H179" s="48"/>
      <c r="I179" s="36"/>
      <c r="J179" s="36"/>
      <c r="K179" s="6"/>
    </row>
    <row r="180" spans="2:11">
      <c r="B180" s="14"/>
      <c r="C180" s="15"/>
      <c r="D180" s="15"/>
      <c r="E180" s="15"/>
      <c r="F180" s="15"/>
      <c r="G180" s="15"/>
      <c r="H180" s="8"/>
      <c r="I180" s="8"/>
      <c r="J180" s="8"/>
      <c r="K180" s="9"/>
    </row>
  </sheetData>
  <mergeCells count="21">
    <mergeCell ref="C164:K164"/>
    <mergeCell ref="D166:G166"/>
    <mergeCell ref="D112:G112"/>
    <mergeCell ref="C128:K128"/>
    <mergeCell ref="D130:G130"/>
    <mergeCell ref="C146:K146"/>
    <mergeCell ref="D148:G148"/>
    <mergeCell ref="N37:Q38"/>
    <mergeCell ref="C92:K92"/>
    <mergeCell ref="D94:G94"/>
    <mergeCell ref="C110:K110"/>
    <mergeCell ref="D76:G76"/>
    <mergeCell ref="D40:G40"/>
    <mergeCell ref="C56:K56"/>
    <mergeCell ref="D58:G58"/>
    <mergeCell ref="C74:K74"/>
    <mergeCell ref="C2:K2"/>
    <mergeCell ref="D4:G4"/>
    <mergeCell ref="C20:K20"/>
    <mergeCell ref="D22:G22"/>
    <mergeCell ref="C38:K38"/>
  </mergeCells>
  <dataValidations count="1">
    <dataValidation type="list" allowBlank="1" showInputMessage="1" showErrorMessage="1" sqref="H6 H24 H42 H60 H78 H96 H114 H132 H150 H168" xr:uid="{5F4FEEF0-A21B-45BE-A6F2-0E6210433AE3}">
      <formula1>$Y$6:$Y$7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EC919-9631-4A3B-8C55-980314430065}">
  <dimension ref="B2:H28"/>
  <sheetViews>
    <sheetView workbookViewId="0">
      <selection activeCell="J17" sqref="J17"/>
    </sheetView>
  </sheetViews>
  <sheetFormatPr defaultColWidth="10.6640625" defaultRowHeight="15.6"/>
  <cols>
    <col min="1" max="2" width="10.6640625" style="32"/>
    <col min="3" max="3" width="27.6640625" style="32" customWidth="1"/>
    <col min="4" max="5" width="10.6640625" style="32"/>
    <col min="6" max="6" width="28.109375" style="32" customWidth="1"/>
    <col min="7" max="7" width="13" style="32" customWidth="1"/>
    <col min="8" max="8" width="13.6640625" style="32" customWidth="1"/>
    <col min="9" max="16384" width="10.6640625" style="32"/>
  </cols>
  <sheetData>
    <row r="2" spans="2:8" ht="21">
      <c r="C2" s="33" t="s">
        <v>14</v>
      </c>
    </row>
    <row r="5" spans="2:8">
      <c r="B5" s="100"/>
      <c r="C5" s="100"/>
      <c r="D5" s="100"/>
      <c r="E5" s="100"/>
      <c r="F5" s="100"/>
      <c r="G5" s="100"/>
      <c r="H5" s="100"/>
    </row>
    <row r="6" spans="2:8">
      <c r="B6" s="101"/>
      <c r="C6" s="101"/>
      <c r="D6" s="101"/>
      <c r="E6" s="101"/>
      <c r="F6" s="101"/>
      <c r="G6" s="103" t="s">
        <v>76</v>
      </c>
      <c r="H6" s="101"/>
    </row>
    <row r="7" spans="2:8">
      <c r="B7" s="101"/>
      <c r="C7" s="104" t="s">
        <v>66</v>
      </c>
      <c r="D7" s="105">
        <v>0</v>
      </c>
      <c r="E7" s="106"/>
      <c r="F7" s="104" t="s">
        <v>74</v>
      </c>
      <c r="G7" s="107">
        <f>D8-D11</f>
        <v>0</v>
      </c>
      <c r="H7" s="102"/>
    </row>
    <row r="8" spans="2:8">
      <c r="B8" s="101"/>
      <c r="C8" s="104" t="s">
        <v>68</v>
      </c>
      <c r="D8" s="105">
        <v>0</v>
      </c>
      <c r="E8" s="106"/>
      <c r="F8" s="104" t="s">
        <v>75</v>
      </c>
      <c r="G8" s="107">
        <f>D10-D11</f>
        <v>0</v>
      </c>
      <c r="H8" s="150" t="s">
        <v>168</v>
      </c>
    </row>
    <row r="9" spans="2:8">
      <c r="B9" s="101"/>
      <c r="C9" s="104" t="s">
        <v>65</v>
      </c>
      <c r="D9" s="105">
        <v>0</v>
      </c>
      <c r="E9" s="106"/>
      <c r="F9" s="104" t="s">
        <v>71</v>
      </c>
      <c r="G9" s="107" t="e">
        <f>D12/G8</f>
        <v>#DIV/0!</v>
      </c>
      <c r="H9" s="151" t="e">
        <f>G11+G10</f>
        <v>#DIV/0!</v>
      </c>
    </row>
    <row r="10" spans="2:8">
      <c r="B10" s="101"/>
      <c r="C10" s="104" t="s">
        <v>63</v>
      </c>
      <c r="D10" s="108">
        <v>0</v>
      </c>
      <c r="E10" s="106"/>
      <c r="F10" s="104" t="s">
        <v>72</v>
      </c>
      <c r="G10" s="107" t="e">
        <f>D25/G8</f>
        <v>#DIV/0!</v>
      </c>
      <c r="H10" s="150" t="s">
        <v>169</v>
      </c>
    </row>
    <row r="11" spans="2:8">
      <c r="B11" s="101"/>
      <c r="C11" s="104" t="s">
        <v>67</v>
      </c>
      <c r="D11" s="105">
        <v>0</v>
      </c>
      <c r="E11" s="106"/>
      <c r="F11" s="104" t="s">
        <v>73</v>
      </c>
      <c r="G11" s="107" t="e">
        <f>G25/G8</f>
        <v>#DIV/0!</v>
      </c>
      <c r="H11" s="102"/>
    </row>
    <row r="12" spans="2:8">
      <c r="B12" s="101"/>
      <c r="C12" s="104" t="s">
        <v>64</v>
      </c>
      <c r="D12" s="105">
        <v>0</v>
      </c>
      <c r="E12" s="106"/>
      <c r="F12" s="106"/>
      <c r="G12" s="106"/>
      <c r="H12" s="102"/>
    </row>
    <row r="13" spans="2:8">
      <c r="B13" s="101"/>
      <c r="C13" s="106"/>
      <c r="D13" s="106"/>
      <c r="E13" s="106"/>
      <c r="F13" s="106"/>
      <c r="G13" s="106"/>
      <c r="H13" s="101"/>
    </row>
    <row r="14" spans="2:8">
      <c r="B14" s="101"/>
      <c r="C14" s="104" t="s">
        <v>69</v>
      </c>
      <c r="D14" s="106"/>
      <c r="E14" s="106"/>
      <c r="F14" s="104" t="s">
        <v>70</v>
      </c>
      <c r="G14" s="106"/>
      <c r="H14" s="102"/>
    </row>
    <row r="15" spans="2:8">
      <c r="B15" s="101"/>
      <c r="C15" s="105"/>
      <c r="D15" s="105"/>
      <c r="E15" s="106"/>
      <c r="F15" s="105"/>
      <c r="G15" s="105"/>
      <c r="H15" s="101"/>
    </row>
    <row r="16" spans="2:8">
      <c r="B16" s="101"/>
      <c r="C16" s="105"/>
      <c r="D16" s="105"/>
      <c r="E16" s="106"/>
      <c r="F16" s="105"/>
      <c r="G16" s="105"/>
      <c r="H16" s="102"/>
    </row>
    <row r="17" spans="2:8">
      <c r="B17" s="101"/>
      <c r="C17" s="105"/>
      <c r="D17" s="105"/>
      <c r="E17" s="106"/>
      <c r="F17" s="105"/>
      <c r="G17" s="105"/>
      <c r="H17" s="102"/>
    </row>
    <row r="18" spans="2:8">
      <c r="B18" s="101"/>
      <c r="C18" s="105"/>
      <c r="D18" s="108"/>
      <c r="E18" s="106"/>
      <c r="F18" s="105"/>
      <c r="G18" s="105"/>
      <c r="H18" s="102"/>
    </row>
    <row r="19" spans="2:8">
      <c r="B19" s="101"/>
      <c r="C19" s="105"/>
      <c r="D19" s="105"/>
      <c r="E19" s="106"/>
      <c r="F19" s="105"/>
      <c r="G19" s="105"/>
      <c r="H19" s="101"/>
    </row>
    <row r="20" spans="2:8">
      <c r="B20" s="101"/>
      <c r="C20" s="105"/>
      <c r="D20" s="105"/>
      <c r="E20" s="106"/>
      <c r="F20" s="105"/>
      <c r="G20" s="105"/>
      <c r="H20" s="102"/>
    </row>
    <row r="21" spans="2:8">
      <c r="B21" s="101"/>
      <c r="C21" s="105"/>
      <c r="D21" s="105"/>
      <c r="E21" s="106"/>
      <c r="F21" s="105"/>
      <c r="G21" s="105"/>
      <c r="H21" s="102"/>
    </row>
    <row r="22" spans="2:8">
      <c r="B22" s="101"/>
      <c r="C22" s="105"/>
      <c r="D22" s="105"/>
      <c r="E22" s="106"/>
      <c r="F22" s="105"/>
      <c r="G22" s="105"/>
      <c r="H22" s="101"/>
    </row>
    <row r="23" spans="2:8">
      <c r="B23" s="101"/>
      <c r="C23" s="105"/>
      <c r="D23" s="105"/>
      <c r="E23" s="106"/>
      <c r="F23" s="105"/>
      <c r="G23" s="105"/>
      <c r="H23" s="102"/>
    </row>
    <row r="24" spans="2:8">
      <c r="B24" s="101"/>
      <c r="C24" s="105"/>
      <c r="D24" s="105"/>
      <c r="E24" s="106"/>
      <c r="F24" s="105"/>
      <c r="G24" s="105"/>
      <c r="H24" s="101"/>
    </row>
    <row r="25" spans="2:8">
      <c r="B25" s="101"/>
      <c r="C25" s="109" t="s">
        <v>13</v>
      </c>
      <c r="D25" s="107">
        <f>SUM(D15:D24)</f>
        <v>0</v>
      </c>
      <c r="E25" s="106"/>
      <c r="F25" s="109" t="s">
        <v>13</v>
      </c>
      <c r="G25" s="110">
        <f>SUM(G15:G24)</f>
        <v>0</v>
      </c>
      <c r="H25" s="101"/>
    </row>
    <row r="26" spans="2:8">
      <c r="B26" s="101"/>
      <c r="C26" s="101"/>
      <c r="D26" s="101"/>
      <c r="E26" s="101"/>
      <c r="F26" s="101"/>
      <c r="G26" s="101"/>
      <c r="H26" s="101"/>
    </row>
    <row r="27" spans="2:8">
      <c r="B27" s="100"/>
      <c r="C27" s="111" t="s">
        <v>77</v>
      </c>
      <c r="D27" s="100"/>
      <c r="E27" s="100"/>
      <c r="F27" s="100"/>
      <c r="G27" s="100"/>
      <c r="H27" s="100"/>
    </row>
    <row r="28" spans="2:8">
      <c r="B28" s="100"/>
      <c r="C28" s="100"/>
      <c r="D28" s="100"/>
      <c r="E28" s="100"/>
      <c r="F28" s="100"/>
      <c r="G28" s="100"/>
      <c r="H28" s="100"/>
    </row>
  </sheetData>
  <conditionalFormatting sqref="H9">
    <cfRule type="cellIs" dxfId="1" priority="1" operator="greaterThan">
      <formula>$G$9</formula>
    </cfRule>
    <cfRule type="cellIs" dxfId="0" priority="2" operator="lessThan">
      <formula>$G$9</formula>
    </cfRule>
  </conditionalFormatting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F91ED-51E9-46DF-BB5F-7FC4463EDC9D}">
  <dimension ref="B4:K32"/>
  <sheetViews>
    <sheetView topLeftCell="A16" zoomScaleNormal="100" workbookViewId="0">
      <selection activeCell="I34" sqref="I34"/>
    </sheetView>
  </sheetViews>
  <sheetFormatPr defaultColWidth="8.6640625" defaultRowHeight="14.4"/>
  <cols>
    <col min="3" max="3" width="17.33203125" customWidth="1"/>
    <col min="4" max="4" width="6.6640625" customWidth="1"/>
    <col min="5" max="5" width="2.33203125" customWidth="1"/>
    <col min="6" max="6" width="6.6640625" customWidth="1"/>
  </cols>
  <sheetData>
    <row r="4" spans="2:8">
      <c r="B4" s="19"/>
      <c r="C4" s="20"/>
      <c r="D4" s="20"/>
      <c r="E4" s="20"/>
      <c r="F4" s="20"/>
      <c r="G4" s="20"/>
      <c r="H4" s="3"/>
    </row>
    <row r="5" spans="2:8">
      <c r="B5" s="12"/>
      <c r="C5" s="13" t="s">
        <v>0</v>
      </c>
      <c r="D5" s="10">
        <v>0</v>
      </c>
      <c r="E5" s="13" t="s">
        <v>1</v>
      </c>
      <c r="F5" s="10">
        <v>12</v>
      </c>
      <c r="G5" s="13"/>
      <c r="H5" s="6"/>
    </row>
    <row r="6" spans="2:8">
      <c r="B6" s="12"/>
      <c r="C6" s="13"/>
      <c r="D6" s="16">
        <f>SQRT(F6)/12</f>
        <v>1</v>
      </c>
      <c r="E6" s="17"/>
      <c r="F6" s="18">
        <f>(D5*D5)+(F5*F5)</f>
        <v>144</v>
      </c>
      <c r="G6" s="13"/>
      <c r="H6" s="6"/>
    </row>
    <row r="7" spans="2:8">
      <c r="B7" s="12"/>
      <c r="C7" s="13"/>
      <c r="D7" s="13"/>
      <c r="E7" s="13"/>
      <c r="F7" s="13"/>
      <c r="G7" s="13"/>
      <c r="H7" s="6"/>
    </row>
    <row r="8" spans="2:8">
      <c r="B8" s="12"/>
      <c r="C8" s="13" t="s">
        <v>2</v>
      </c>
      <c r="D8" s="11">
        <v>0</v>
      </c>
      <c r="E8" s="13"/>
      <c r="F8" s="13"/>
      <c r="G8" s="13"/>
      <c r="H8" s="6"/>
    </row>
    <row r="9" spans="2:8">
      <c r="B9" s="12"/>
      <c r="C9" s="13"/>
      <c r="D9" s="13"/>
      <c r="E9" s="13"/>
      <c r="F9" s="13"/>
      <c r="G9" s="13"/>
      <c r="H9" s="6"/>
    </row>
    <row r="10" spans="2:8">
      <c r="B10" s="12"/>
      <c r="C10" s="13" t="s">
        <v>3</v>
      </c>
      <c r="D10" s="11">
        <v>0</v>
      </c>
      <c r="E10" s="13"/>
      <c r="F10" s="13"/>
      <c r="G10" s="13"/>
      <c r="H10" s="6"/>
    </row>
    <row r="11" spans="2:8">
      <c r="B11" s="12"/>
      <c r="C11" s="13"/>
      <c r="D11" s="13"/>
      <c r="E11" s="13"/>
      <c r="F11" s="13"/>
      <c r="G11" s="13"/>
      <c r="H11" s="6"/>
    </row>
    <row r="12" spans="2:8">
      <c r="B12" s="12"/>
      <c r="C12" s="13" t="s">
        <v>6</v>
      </c>
      <c r="D12" s="22">
        <f>D10*D5/F5</f>
        <v>0</v>
      </c>
      <c r="E12" s="13"/>
      <c r="F12" s="13"/>
      <c r="G12" s="13"/>
      <c r="H12" s="6"/>
    </row>
    <row r="13" spans="2:8">
      <c r="B13" s="12"/>
      <c r="C13" s="13"/>
      <c r="D13" s="13"/>
      <c r="E13" s="13"/>
      <c r="F13" s="13"/>
      <c r="G13" s="13"/>
      <c r="H13" s="6"/>
    </row>
    <row r="14" spans="2:8">
      <c r="B14" s="12"/>
      <c r="C14" s="13" t="s">
        <v>4</v>
      </c>
      <c r="D14" s="23">
        <f>D8*D6*D10/2</f>
        <v>0</v>
      </c>
      <c r="E14" s="13"/>
      <c r="F14" s="13"/>
      <c r="G14" s="13"/>
      <c r="H14" s="6"/>
    </row>
    <row r="15" spans="2:8">
      <c r="B15" s="12"/>
      <c r="C15" s="13"/>
      <c r="D15" s="13"/>
      <c r="E15" s="13"/>
      <c r="F15" s="13"/>
      <c r="G15" s="13"/>
      <c r="H15" s="6"/>
    </row>
    <row r="16" spans="2:8">
      <c r="B16" s="12"/>
      <c r="C16" s="13" t="s">
        <v>5</v>
      </c>
      <c r="D16" s="23">
        <f>0.5*D8*D12*D10/2</f>
        <v>0</v>
      </c>
      <c r="E16" s="13"/>
      <c r="F16" s="13"/>
      <c r="G16" s="13"/>
      <c r="H16" s="6"/>
    </row>
    <row r="17" spans="2:11">
      <c r="B17" s="14"/>
      <c r="C17" s="15"/>
      <c r="D17" s="15"/>
      <c r="E17" s="15"/>
      <c r="F17" s="15"/>
      <c r="G17" s="15"/>
      <c r="H17" s="9"/>
    </row>
    <row r="19" spans="2:11">
      <c r="B19" s="1"/>
      <c r="C19" s="2"/>
      <c r="D19" s="2"/>
      <c r="E19" s="2"/>
      <c r="F19" s="2"/>
      <c r="G19" s="2"/>
      <c r="H19" s="3"/>
    </row>
    <row r="20" spans="2:11">
      <c r="B20" s="4"/>
      <c r="C20" s="24" t="s">
        <v>7</v>
      </c>
      <c r="D20" s="5"/>
      <c r="E20" s="5"/>
      <c r="F20" s="5"/>
      <c r="G20" s="5"/>
      <c r="H20" s="6"/>
    </row>
    <row r="21" spans="2:11">
      <c r="B21" s="4"/>
      <c r="C21" s="5"/>
      <c r="D21" s="5"/>
      <c r="E21" s="5"/>
      <c r="F21" s="5"/>
      <c r="G21" s="5"/>
      <c r="H21" s="6"/>
    </row>
    <row r="22" spans="2:11">
      <c r="B22" s="4"/>
      <c r="C22" s="10" t="s">
        <v>8</v>
      </c>
      <c r="D22" s="5"/>
      <c r="E22" s="5"/>
      <c r="F22" s="5"/>
      <c r="G22" s="5"/>
      <c r="H22" s="6"/>
    </row>
    <row r="23" spans="2:11">
      <c r="B23" s="4"/>
      <c r="C23" s="5"/>
      <c r="D23" s="5"/>
      <c r="E23" s="5"/>
      <c r="F23" s="5"/>
      <c r="G23" s="5"/>
      <c r="H23" s="6"/>
    </row>
    <row r="24" spans="2:11">
      <c r="B24" s="4"/>
      <c r="C24" s="25" t="s">
        <v>9</v>
      </c>
      <c r="D24" s="5"/>
      <c r="E24" s="5"/>
      <c r="F24" s="5"/>
      <c r="G24" s="5"/>
      <c r="H24" s="6"/>
    </row>
    <row r="25" spans="2:11">
      <c r="B25" s="4"/>
      <c r="C25" s="5"/>
      <c r="D25" s="5"/>
      <c r="E25" s="5"/>
      <c r="F25" s="5"/>
      <c r="G25" s="5"/>
      <c r="H25" s="6"/>
    </row>
    <row r="26" spans="2:11">
      <c r="B26" s="4"/>
      <c r="C26" s="5"/>
      <c r="D26" s="5"/>
      <c r="E26" s="5"/>
      <c r="F26" s="5"/>
      <c r="G26" s="5"/>
      <c r="H26" s="6"/>
    </row>
    <row r="27" spans="2:11" ht="21">
      <c r="B27" s="4"/>
      <c r="C27" s="28"/>
      <c r="D27" s="29" t="s">
        <v>10</v>
      </c>
      <c r="E27" s="27"/>
      <c r="F27" s="27"/>
      <c r="G27" s="5"/>
      <c r="H27" s="6"/>
    </row>
    <row r="28" spans="2:11" ht="21">
      <c r="B28" s="4"/>
      <c r="C28" s="27"/>
      <c r="D28" s="30"/>
      <c r="E28" s="27"/>
      <c r="F28" s="27"/>
      <c r="G28" s="5"/>
      <c r="H28" s="6"/>
    </row>
    <row r="29" spans="2:11" ht="21">
      <c r="B29" s="4"/>
      <c r="C29" s="27"/>
      <c r="D29" s="29" t="s">
        <v>11</v>
      </c>
      <c r="E29" s="27"/>
      <c r="F29" s="27"/>
      <c r="G29" s="5"/>
      <c r="H29" s="6"/>
    </row>
    <row r="30" spans="2:11">
      <c r="B30" s="7"/>
      <c r="C30" s="8"/>
      <c r="D30" s="8"/>
      <c r="E30" s="8"/>
      <c r="F30" s="8"/>
      <c r="G30" s="8"/>
      <c r="H30" s="9"/>
    </row>
    <row r="31" spans="2:11">
      <c r="H31" s="31"/>
    </row>
    <row r="32" spans="2:11">
      <c r="H32" s="31"/>
      <c r="K32" s="21" t="s">
        <v>12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7556E-35F1-4E00-B015-28CA9FE6E262}">
  <dimension ref="B6:R1048576"/>
  <sheetViews>
    <sheetView zoomScale="99" zoomScaleNormal="99" workbookViewId="0">
      <selection activeCell="T16" sqref="T16"/>
    </sheetView>
  </sheetViews>
  <sheetFormatPr defaultColWidth="8.6640625" defaultRowHeight="14.4"/>
  <cols>
    <col min="3" max="3" width="12.33203125" customWidth="1"/>
    <col min="5" max="5" width="5.6640625" customWidth="1"/>
    <col min="6" max="6" width="7" customWidth="1"/>
    <col min="7" max="7" width="20.5546875" customWidth="1"/>
    <col min="8" max="8" width="23.33203125" customWidth="1"/>
    <col min="9" max="9" width="8.88671875" customWidth="1"/>
    <col min="11" max="11" width="17" customWidth="1"/>
    <col min="14" max="14" width="10.33203125" customWidth="1"/>
    <col min="15" max="15" width="13.109375" customWidth="1"/>
    <col min="16" max="16" width="14" customWidth="1"/>
    <col min="17" max="17" width="12.5546875" customWidth="1"/>
  </cols>
  <sheetData>
    <row r="6" spans="2:18">
      <c r="B6" s="124"/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  <c r="O6" s="124"/>
      <c r="P6" s="124"/>
      <c r="Q6" s="124"/>
      <c r="R6" s="124"/>
    </row>
    <row r="7" spans="2:18">
      <c r="B7" s="124"/>
      <c r="C7" s="124"/>
      <c r="D7" s="124"/>
      <c r="E7" s="119"/>
      <c r="F7" s="124"/>
      <c r="G7" s="124"/>
      <c r="H7" s="124"/>
      <c r="I7" s="130" t="s">
        <v>88</v>
      </c>
      <c r="J7" s="124"/>
      <c r="K7" s="119"/>
      <c r="L7" s="119"/>
      <c r="M7" s="119"/>
      <c r="N7" s="119"/>
      <c r="O7" s="119"/>
      <c r="P7" s="131"/>
      <c r="Q7" s="131"/>
      <c r="R7" s="131"/>
    </row>
    <row r="8" spans="2:18">
      <c r="B8" s="124"/>
      <c r="C8" s="124"/>
      <c r="D8" s="124"/>
      <c r="E8" s="124"/>
      <c r="F8" s="119"/>
      <c r="G8" s="119"/>
      <c r="H8" s="124"/>
      <c r="I8" s="124"/>
      <c r="J8" s="124"/>
      <c r="K8" s="119"/>
      <c r="L8" s="119"/>
      <c r="M8" s="119"/>
      <c r="N8" s="119"/>
      <c r="O8" s="119"/>
      <c r="P8" s="131"/>
      <c r="Q8" s="131"/>
      <c r="R8" s="131"/>
    </row>
    <row r="9" spans="2:18">
      <c r="B9" s="124"/>
      <c r="C9" s="124"/>
      <c r="D9" s="124"/>
      <c r="E9" s="124"/>
      <c r="F9" s="124"/>
      <c r="G9" s="124"/>
      <c r="H9" s="129" t="s">
        <v>89</v>
      </c>
      <c r="I9" s="128" t="s">
        <v>3</v>
      </c>
      <c r="J9" s="128" t="s">
        <v>2</v>
      </c>
      <c r="K9" s="132" t="s">
        <v>90</v>
      </c>
      <c r="L9" s="133" t="s">
        <v>91</v>
      </c>
      <c r="M9" s="134" t="s">
        <v>92</v>
      </c>
      <c r="N9" s="134" t="s">
        <v>93</v>
      </c>
      <c r="O9" s="134" t="s">
        <v>94</v>
      </c>
      <c r="P9" s="135" t="s">
        <v>95</v>
      </c>
      <c r="Q9" s="136" t="s">
        <v>96</v>
      </c>
      <c r="R9" s="136"/>
    </row>
    <row r="10" spans="2:18">
      <c r="B10" s="124"/>
      <c r="C10" s="125" t="s">
        <v>97</v>
      </c>
      <c r="D10" s="126"/>
      <c r="E10" s="127" t="s">
        <v>1</v>
      </c>
      <c r="F10" s="126"/>
      <c r="G10" s="125"/>
      <c r="H10" s="123"/>
      <c r="I10" s="123"/>
      <c r="J10" s="123"/>
      <c r="K10" s="122"/>
      <c r="L10" s="121">
        <v>1</v>
      </c>
      <c r="M10" s="119">
        <f>((SQRT((D10*D10)+(F10*F10))/12)*I10*J10)*L10</f>
        <v>0</v>
      </c>
      <c r="N10" s="119" t="e">
        <f>(D10*J10/F10)</f>
        <v>#DIV/0!</v>
      </c>
      <c r="O10" s="119" t="e">
        <f t="shared" ref="O10:O25" si="0">(0.5*N10*J10*I10)*L10</f>
        <v>#DIV/0!</v>
      </c>
      <c r="P10" s="119" t="e">
        <f>(D10*K10/F10)*I10*J10</f>
        <v>#DIV/0!</v>
      </c>
      <c r="Q10" s="119" t="e">
        <f t="shared" ref="Q10:Q25" si="1">O10+P10</f>
        <v>#DIV/0!</v>
      </c>
      <c r="R10" s="131"/>
    </row>
    <row r="11" spans="2:18">
      <c r="B11" s="124"/>
      <c r="C11" s="119"/>
      <c r="D11" s="124"/>
      <c r="E11" s="124"/>
      <c r="F11" s="124"/>
      <c r="G11" s="119"/>
      <c r="H11" s="123"/>
      <c r="I11" s="123"/>
      <c r="J11" s="122"/>
      <c r="K11" s="122"/>
      <c r="L11" s="121">
        <v>1</v>
      </c>
      <c r="M11" s="119">
        <f>((SQRT((D10*D10)+(F10*F10))/12)*I11*J11)*L11</f>
        <v>0</v>
      </c>
      <c r="N11" s="119" t="e">
        <f>(D10*J11/F10)</f>
        <v>#DIV/0!</v>
      </c>
      <c r="O11" s="119" t="e">
        <f t="shared" si="0"/>
        <v>#DIV/0!</v>
      </c>
      <c r="P11" s="119" t="e">
        <f>(D10*K11/F10)*I11*J11</f>
        <v>#DIV/0!</v>
      </c>
      <c r="Q11" s="119" t="e">
        <f t="shared" si="1"/>
        <v>#DIV/0!</v>
      </c>
      <c r="R11" s="131"/>
    </row>
    <row r="12" spans="2:18">
      <c r="B12" s="124"/>
      <c r="C12" s="125" t="s">
        <v>3</v>
      </c>
      <c r="D12" s="122"/>
      <c r="E12" s="125" t="s">
        <v>2</v>
      </c>
      <c r="F12" s="122"/>
      <c r="G12" s="125"/>
      <c r="H12" s="123"/>
      <c r="I12" s="123"/>
      <c r="J12" s="123"/>
      <c r="K12" s="123"/>
      <c r="L12" s="121">
        <v>1</v>
      </c>
      <c r="M12" s="119">
        <f>((SQRT((D10*D10)+(F10*F10))/12)*I12*J12)*L12</f>
        <v>0</v>
      </c>
      <c r="N12" s="119" t="e">
        <f>(D10*J12/F10)</f>
        <v>#DIV/0!</v>
      </c>
      <c r="O12" s="119" t="e">
        <f t="shared" si="0"/>
        <v>#DIV/0!</v>
      </c>
      <c r="P12" s="119" t="e">
        <f>(D10*K12/F10)*I12*J12</f>
        <v>#DIV/0!</v>
      </c>
      <c r="Q12" s="119" t="e">
        <f t="shared" si="1"/>
        <v>#DIV/0!</v>
      </c>
      <c r="R12" s="131"/>
    </row>
    <row r="13" spans="2:18">
      <c r="B13" s="124"/>
      <c r="C13" s="125"/>
      <c r="D13" s="124"/>
      <c r="E13" s="124"/>
      <c r="F13" s="124"/>
      <c r="G13" s="124"/>
      <c r="H13" s="123"/>
      <c r="I13" s="123"/>
      <c r="J13" s="122"/>
      <c r="K13" s="122"/>
      <c r="L13" s="121">
        <v>1</v>
      </c>
      <c r="M13" s="119">
        <f>((SQRT((D10*D10)+(F10*F10))/12)*I13*J13)*L13</f>
        <v>0</v>
      </c>
      <c r="N13" s="119" t="e">
        <f>(D10*J13/F10)</f>
        <v>#DIV/0!</v>
      </c>
      <c r="O13" s="119" t="e">
        <f t="shared" si="0"/>
        <v>#DIV/0!</v>
      </c>
      <c r="P13" s="119" t="e">
        <f>(D10*K13/F10)*I13*J13</f>
        <v>#DIV/0!</v>
      </c>
      <c r="Q13" s="119" t="e">
        <f t="shared" si="1"/>
        <v>#DIV/0!</v>
      </c>
      <c r="R13" s="131"/>
    </row>
    <row r="14" spans="2:18">
      <c r="B14" s="124"/>
      <c r="C14" s="137" t="s">
        <v>98</v>
      </c>
      <c r="D14" s="115">
        <f>((SQRT((D10*D10)+(F10*F10))/12)*D12*F12)-(SUM(M10:M25))</f>
        <v>0</v>
      </c>
      <c r="E14" s="119"/>
      <c r="F14" s="119"/>
      <c r="G14" s="119"/>
      <c r="H14" s="123"/>
      <c r="I14" s="123"/>
      <c r="J14" s="123"/>
      <c r="K14" s="123"/>
      <c r="L14" s="121">
        <v>1</v>
      </c>
      <c r="M14" s="119">
        <f>(((SQRT((D10*D10)+(F10*F10))/12)*I14*J14)*L14)</f>
        <v>0</v>
      </c>
      <c r="N14" s="119" t="e">
        <f>(D10*J14/F10)</f>
        <v>#DIV/0!</v>
      </c>
      <c r="O14" s="119" t="e">
        <f t="shared" si="0"/>
        <v>#DIV/0!</v>
      </c>
      <c r="P14" s="119" t="e">
        <f>(D10*K14/F10)*I14*J14</f>
        <v>#DIV/0!</v>
      </c>
      <c r="Q14" s="119" t="e">
        <f t="shared" si="1"/>
        <v>#DIV/0!</v>
      </c>
      <c r="R14" s="131"/>
    </row>
    <row r="15" spans="2:18">
      <c r="B15" s="124"/>
      <c r="C15" s="124"/>
      <c r="D15" s="119"/>
      <c r="E15" s="124"/>
      <c r="F15" s="119"/>
      <c r="G15" s="119"/>
      <c r="H15" s="123"/>
      <c r="I15" s="123"/>
      <c r="J15" s="122"/>
      <c r="K15" s="122"/>
      <c r="L15" s="121">
        <v>1</v>
      </c>
      <c r="M15" s="119">
        <f>((SQRT((D10*D10)+(F10*F10))/12)*I15*J15)*L15</f>
        <v>0</v>
      </c>
      <c r="N15" s="119" t="e">
        <f>(D10*J15/F10)</f>
        <v>#DIV/0!</v>
      </c>
      <c r="O15" s="119" t="e">
        <f t="shared" si="0"/>
        <v>#DIV/0!</v>
      </c>
      <c r="P15" s="119" t="e">
        <f>(D10*K15/F10)*I15*J15</f>
        <v>#DIV/0!</v>
      </c>
      <c r="Q15" s="119" t="e">
        <f t="shared" si="1"/>
        <v>#DIV/0!</v>
      </c>
      <c r="R15" s="131"/>
    </row>
    <row r="16" spans="2:18">
      <c r="B16" s="124"/>
      <c r="C16" s="119" t="s">
        <v>99</v>
      </c>
      <c r="D16" s="115" t="e">
        <f>(0.5*D18*F12*D12)-(SUM(Q10:Q25))</f>
        <v>#DIV/0!</v>
      </c>
      <c r="E16" s="119"/>
      <c r="F16" s="119"/>
      <c r="G16" s="124"/>
      <c r="H16" s="123"/>
      <c r="I16" s="123"/>
      <c r="J16" s="123"/>
      <c r="K16" s="123"/>
      <c r="L16" s="121">
        <v>1</v>
      </c>
      <c r="M16" s="119">
        <f>(SQRT((D10*D10)+(F10*F10))/12)*I16*J16</f>
        <v>0</v>
      </c>
      <c r="N16" s="119" t="e">
        <f>(D10*J16/F10)</f>
        <v>#DIV/0!</v>
      </c>
      <c r="O16" s="119" t="e">
        <f t="shared" si="0"/>
        <v>#DIV/0!</v>
      </c>
      <c r="P16" s="119" t="e">
        <f>(D10*K16/F10)*I16*J16</f>
        <v>#DIV/0!</v>
      </c>
      <c r="Q16" s="119" t="e">
        <f t="shared" si="1"/>
        <v>#DIV/0!</v>
      </c>
      <c r="R16" s="131"/>
    </row>
    <row r="17" spans="2:18">
      <c r="B17" s="124"/>
      <c r="C17" s="124"/>
      <c r="D17" s="124"/>
      <c r="E17" s="124"/>
      <c r="F17" s="124"/>
      <c r="G17" s="124"/>
      <c r="H17" s="123"/>
      <c r="I17" s="123"/>
      <c r="J17" s="123"/>
      <c r="K17" s="122"/>
      <c r="L17" s="121">
        <v>1</v>
      </c>
      <c r="M17" s="119">
        <f>((SQRT((D10*D10)+(F10*F10))/12)*I17*J17)*L17</f>
        <v>0</v>
      </c>
      <c r="N17" s="119" t="e">
        <f>(D10*J17/F10)</f>
        <v>#DIV/0!</v>
      </c>
      <c r="O17" s="119" t="e">
        <f t="shared" si="0"/>
        <v>#DIV/0!</v>
      </c>
      <c r="P17" s="119" t="e">
        <f>(D10*K17/F10)*I17*J17</f>
        <v>#DIV/0!</v>
      </c>
      <c r="Q17" s="119" t="e">
        <f t="shared" si="1"/>
        <v>#DIV/0!</v>
      </c>
      <c r="R17" s="131"/>
    </row>
    <row r="18" spans="2:18">
      <c r="B18" s="119"/>
      <c r="C18" s="119" t="s">
        <v>100</v>
      </c>
      <c r="D18" s="119" t="e">
        <f>D10*F12/F10</f>
        <v>#DIV/0!</v>
      </c>
      <c r="E18" s="119"/>
      <c r="F18" s="119"/>
      <c r="G18" s="119"/>
      <c r="H18" s="122"/>
      <c r="I18" s="122"/>
      <c r="J18" s="122"/>
      <c r="K18" s="122"/>
      <c r="L18" s="121">
        <v>1</v>
      </c>
      <c r="M18" s="119">
        <f>((SQRT((D10*D10)+(F10*F10))/12)*I18*J18)*L18</f>
        <v>0</v>
      </c>
      <c r="N18" s="119" t="e">
        <f>(D10*J18/F10)</f>
        <v>#DIV/0!</v>
      </c>
      <c r="O18" s="119" t="e">
        <f t="shared" si="0"/>
        <v>#DIV/0!</v>
      </c>
      <c r="P18" s="119" t="e">
        <f>(D10*K18/F10)*I18*J18</f>
        <v>#DIV/0!</v>
      </c>
      <c r="Q18" s="119" t="e">
        <f t="shared" si="1"/>
        <v>#DIV/0!</v>
      </c>
      <c r="R18" s="131"/>
    </row>
    <row r="19" spans="2:18">
      <c r="B19" s="119"/>
      <c r="C19" s="119"/>
      <c r="D19" s="119"/>
      <c r="E19" s="119"/>
      <c r="F19" s="119"/>
      <c r="G19" s="119"/>
      <c r="H19" s="122"/>
      <c r="I19" s="122"/>
      <c r="J19" s="122"/>
      <c r="K19" s="122"/>
      <c r="L19" s="121">
        <v>1</v>
      </c>
      <c r="M19" s="119">
        <f>((SQRT((D10*D10)+(F10*F10))/12)*I19*J19)*L19</f>
        <v>0</v>
      </c>
      <c r="N19" s="119" t="e">
        <f>(D10*J19/F10)</f>
        <v>#DIV/0!</v>
      </c>
      <c r="O19" s="119" t="e">
        <f t="shared" si="0"/>
        <v>#DIV/0!</v>
      </c>
      <c r="P19" s="119" t="e">
        <f>(D10*K19/F10)*I19*J19</f>
        <v>#DIV/0!</v>
      </c>
      <c r="Q19" s="119" t="e">
        <f t="shared" si="1"/>
        <v>#DIV/0!</v>
      </c>
      <c r="R19" s="131"/>
    </row>
    <row r="20" spans="2:18">
      <c r="B20" s="119"/>
      <c r="C20" s="119"/>
      <c r="D20" s="119"/>
      <c r="E20" s="130"/>
      <c r="F20" s="130"/>
      <c r="G20" s="130"/>
      <c r="H20" s="122"/>
      <c r="I20" s="122"/>
      <c r="J20" s="122"/>
      <c r="K20" s="122"/>
      <c r="L20" s="121">
        <v>1</v>
      </c>
      <c r="M20" s="119">
        <f>((SQRT((D10*D10)+(F10*F10))/12)*I20*J20)*L20</f>
        <v>0</v>
      </c>
      <c r="N20" s="119" t="e">
        <f>(D10*J20/F10)</f>
        <v>#DIV/0!</v>
      </c>
      <c r="O20" s="119" t="e">
        <f t="shared" si="0"/>
        <v>#DIV/0!</v>
      </c>
      <c r="P20" s="119" t="e">
        <f>(D10*K20/F10)*I20*J20</f>
        <v>#DIV/0!</v>
      </c>
      <c r="Q20" s="119" t="e">
        <f t="shared" si="1"/>
        <v>#DIV/0!</v>
      </c>
      <c r="R20" s="131"/>
    </row>
    <row r="21" spans="2:18">
      <c r="B21" s="119"/>
      <c r="C21" s="119"/>
      <c r="D21" s="119"/>
      <c r="E21" s="119"/>
      <c r="F21" s="119"/>
      <c r="G21" s="119"/>
      <c r="H21" s="122"/>
      <c r="I21" s="122"/>
      <c r="J21" s="122"/>
      <c r="K21" s="122"/>
      <c r="L21" s="121">
        <v>1</v>
      </c>
      <c r="M21" s="119">
        <f>((SQRT((D10*D10)+(F10*F10))/12)*I21*J21)*L21</f>
        <v>0</v>
      </c>
      <c r="N21" s="119" t="e">
        <f>(D10*J21/F10)</f>
        <v>#DIV/0!</v>
      </c>
      <c r="O21" s="119" t="e">
        <f t="shared" si="0"/>
        <v>#DIV/0!</v>
      </c>
      <c r="P21" s="119" t="e">
        <f>(D10*K21/F10)*I21*J21</f>
        <v>#DIV/0!</v>
      </c>
      <c r="Q21" s="119" t="e">
        <f t="shared" si="1"/>
        <v>#DIV/0!</v>
      </c>
      <c r="R21" s="131"/>
    </row>
    <row r="22" spans="2:18">
      <c r="B22" s="119"/>
      <c r="C22" s="119"/>
      <c r="D22" s="119"/>
      <c r="E22" s="119"/>
      <c r="F22" s="119"/>
      <c r="G22" s="119"/>
      <c r="H22" s="122"/>
      <c r="I22" s="122"/>
      <c r="J22" s="122"/>
      <c r="K22" s="122"/>
      <c r="L22" s="121">
        <v>1</v>
      </c>
      <c r="M22" s="119">
        <f>((SQRT((D10*D10)+(F10*F10))/12)*I22*J22)*L22</f>
        <v>0</v>
      </c>
      <c r="N22" s="119" t="e">
        <f>(D10*J22/F10)</f>
        <v>#DIV/0!</v>
      </c>
      <c r="O22" s="119" t="e">
        <f t="shared" si="0"/>
        <v>#DIV/0!</v>
      </c>
      <c r="P22" s="119" t="e">
        <f>(D10*K22/F10)*I22*J22</f>
        <v>#DIV/0!</v>
      </c>
      <c r="Q22" s="119" t="e">
        <f t="shared" si="1"/>
        <v>#DIV/0!</v>
      </c>
      <c r="R22" s="131"/>
    </row>
    <row r="23" spans="2:18">
      <c r="B23" s="119"/>
      <c r="C23" s="119"/>
      <c r="D23" s="119"/>
      <c r="E23" s="119"/>
      <c r="F23" s="119"/>
      <c r="G23" s="119"/>
      <c r="H23" s="122"/>
      <c r="I23" s="122"/>
      <c r="J23" s="122"/>
      <c r="K23" s="122"/>
      <c r="L23" s="121">
        <v>1</v>
      </c>
      <c r="M23" s="119">
        <f>((SQRT((D10*D10)+(F10*F10))/12)*I23*J23)*L23</f>
        <v>0</v>
      </c>
      <c r="N23" s="119" t="e">
        <f>(D10*J23/F10)</f>
        <v>#DIV/0!</v>
      </c>
      <c r="O23" s="119" t="e">
        <f t="shared" si="0"/>
        <v>#DIV/0!</v>
      </c>
      <c r="P23" s="119" t="e">
        <f>(D10*K23/F10)*I23*J23</f>
        <v>#DIV/0!</v>
      </c>
      <c r="Q23" s="119" t="e">
        <f t="shared" si="1"/>
        <v>#DIV/0!</v>
      </c>
      <c r="R23" s="131"/>
    </row>
    <row r="24" spans="2:18">
      <c r="B24" s="119"/>
      <c r="C24" s="119"/>
      <c r="D24" s="119"/>
      <c r="E24" s="119"/>
      <c r="F24" s="119"/>
      <c r="G24" s="119"/>
      <c r="H24" s="122"/>
      <c r="I24" s="122"/>
      <c r="J24" s="122"/>
      <c r="K24" s="122"/>
      <c r="L24" s="121">
        <v>1</v>
      </c>
      <c r="M24" s="119">
        <f>((SQRT((D10*D10)+(F10*F10))/12)*I24)*L24</f>
        <v>0</v>
      </c>
      <c r="N24" s="119" t="e">
        <f>(D10*J24/F10)</f>
        <v>#DIV/0!</v>
      </c>
      <c r="O24" s="119" t="e">
        <f t="shared" si="0"/>
        <v>#DIV/0!</v>
      </c>
      <c r="P24" s="119" t="e">
        <f>(D10*K24/F10)*I24*J24</f>
        <v>#DIV/0!</v>
      </c>
      <c r="Q24" s="119" t="e">
        <f t="shared" si="1"/>
        <v>#DIV/0!</v>
      </c>
      <c r="R24" s="131"/>
    </row>
    <row r="25" spans="2:18">
      <c r="B25" s="119"/>
      <c r="C25" s="119"/>
      <c r="D25" s="119"/>
      <c r="E25" s="119"/>
      <c r="F25" s="119"/>
      <c r="G25" s="119"/>
      <c r="H25" s="122"/>
      <c r="I25" s="122"/>
      <c r="J25" s="122"/>
      <c r="K25" s="122"/>
      <c r="L25" s="121">
        <v>1</v>
      </c>
      <c r="M25" s="119">
        <f>((SQRT((D10*D10)+(F10*F10))/12)*I25*J25)*L25</f>
        <v>0</v>
      </c>
      <c r="N25" s="119" t="e">
        <f>(D10*J25/F10)</f>
        <v>#DIV/0!</v>
      </c>
      <c r="O25" s="119" t="e">
        <f t="shared" si="0"/>
        <v>#DIV/0!</v>
      </c>
      <c r="P25" s="119" t="e">
        <f>(D10*K25/F10)*I25*J25</f>
        <v>#DIV/0!</v>
      </c>
      <c r="Q25" s="119" t="e">
        <f t="shared" si="1"/>
        <v>#DIV/0!</v>
      </c>
      <c r="R25" s="131"/>
    </row>
    <row r="26" spans="2:18">
      <c r="B26" s="119"/>
      <c r="C26" s="119"/>
      <c r="D26" s="119"/>
      <c r="E26" s="119"/>
      <c r="F26" s="119"/>
      <c r="G26" s="119"/>
      <c r="H26" s="119"/>
      <c r="I26" s="119"/>
      <c r="J26" s="119"/>
      <c r="K26" s="119"/>
      <c r="L26" s="119"/>
      <c r="M26" s="119"/>
      <c r="N26" s="119"/>
      <c r="O26" s="119"/>
      <c r="P26" s="131"/>
      <c r="Q26" s="131"/>
      <c r="R26" s="131"/>
    </row>
    <row r="32" spans="2:18" ht="33.6">
      <c r="C32" s="120" t="s">
        <v>101</v>
      </c>
      <c r="D32" s="120"/>
      <c r="E32" s="120"/>
      <c r="F32" s="120"/>
      <c r="G32" s="120"/>
      <c r="O32" s="21"/>
    </row>
    <row r="1048576" spans="14:14">
      <c r="N1048576" s="119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CC5A1-C124-471C-AD4B-986D0EB53F44}">
  <dimension ref="B6:M27"/>
  <sheetViews>
    <sheetView zoomScaleNormal="100" workbookViewId="0">
      <selection activeCell="C44" sqref="C44"/>
    </sheetView>
  </sheetViews>
  <sheetFormatPr defaultColWidth="11.44140625" defaultRowHeight="14.4"/>
  <cols>
    <col min="3" max="3" width="17.44140625" customWidth="1"/>
    <col min="4" max="4" width="4.6640625" customWidth="1"/>
    <col min="8" max="8" width="3.33203125" customWidth="1"/>
    <col min="9" max="9" width="20.6640625" customWidth="1"/>
    <col min="10" max="10" width="4.6640625" customWidth="1"/>
  </cols>
  <sheetData>
    <row r="6" spans="2:13">
      <c r="B6" s="80"/>
      <c r="C6" s="91"/>
      <c r="D6" s="91"/>
      <c r="E6" s="91"/>
      <c r="F6" s="81"/>
    </row>
    <row r="7" spans="2:13" ht="15.6">
      <c r="B7" s="82"/>
      <c r="C7" s="168" t="s">
        <v>58</v>
      </c>
      <c r="D7" s="168"/>
      <c r="E7" s="168"/>
      <c r="F7" s="84"/>
      <c r="I7" s="31"/>
      <c r="J7" s="169"/>
      <c r="K7" s="169"/>
      <c r="L7" s="169"/>
      <c r="M7" s="31"/>
    </row>
    <row r="8" spans="2:13">
      <c r="B8" s="82"/>
      <c r="C8" s="83"/>
      <c r="D8" s="79"/>
      <c r="E8" s="79"/>
      <c r="F8" s="84"/>
      <c r="H8" s="80"/>
      <c r="I8" s="88"/>
      <c r="J8" s="89"/>
      <c r="K8" s="31"/>
      <c r="L8" s="31"/>
      <c r="M8" s="31"/>
    </row>
    <row r="9" spans="2:13">
      <c r="B9" s="82"/>
      <c r="C9" s="93" t="s">
        <v>62</v>
      </c>
      <c r="D9" s="79"/>
      <c r="E9" s="74"/>
      <c r="F9" s="84"/>
      <c r="H9" s="82"/>
      <c r="I9" s="83" t="s">
        <v>7</v>
      </c>
      <c r="J9" s="90"/>
      <c r="K9" s="31"/>
      <c r="L9" s="72"/>
      <c r="M9" s="31"/>
    </row>
    <row r="10" spans="2:13">
      <c r="B10" s="82"/>
      <c r="C10" s="79"/>
      <c r="D10" s="79"/>
      <c r="E10" s="79"/>
      <c r="F10" s="84"/>
      <c r="H10" s="82"/>
      <c r="I10" s="79"/>
      <c r="J10" s="84"/>
      <c r="K10" s="31"/>
      <c r="L10" s="31"/>
      <c r="M10" s="31"/>
    </row>
    <row r="11" spans="2:13">
      <c r="B11" s="82"/>
      <c r="C11" s="92" t="s">
        <v>60</v>
      </c>
      <c r="D11" s="92"/>
      <c r="E11" s="92" t="s">
        <v>61</v>
      </c>
      <c r="F11" s="84"/>
      <c r="H11" s="82"/>
      <c r="I11" s="73" t="s">
        <v>8</v>
      </c>
      <c r="J11" s="84"/>
      <c r="K11" s="31"/>
      <c r="L11" s="31"/>
      <c r="M11" s="31"/>
    </row>
    <row r="12" spans="2:13">
      <c r="B12" s="82"/>
      <c r="C12" s="78"/>
      <c r="D12" s="75"/>
      <c r="E12" s="75"/>
      <c r="F12" s="84"/>
      <c r="H12" s="82"/>
      <c r="I12" s="79"/>
      <c r="J12" s="84"/>
      <c r="K12" s="31"/>
      <c r="L12" s="31"/>
      <c r="M12" s="31"/>
    </row>
    <row r="13" spans="2:13">
      <c r="B13" s="82"/>
      <c r="C13" s="78"/>
      <c r="D13" s="75"/>
      <c r="E13" s="75"/>
      <c r="F13" s="84"/>
      <c r="H13" s="82"/>
      <c r="I13" s="25" t="s">
        <v>9</v>
      </c>
      <c r="J13" s="84"/>
      <c r="K13" s="31"/>
      <c r="L13" s="31"/>
      <c r="M13" s="31"/>
    </row>
    <row r="14" spans="2:13">
      <c r="B14" s="82"/>
      <c r="C14" s="78"/>
      <c r="D14" s="75"/>
      <c r="E14" s="75"/>
      <c r="F14" s="84"/>
      <c r="H14" s="85"/>
      <c r="I14" s="86"/>
      <c r="J14" s="87"/>
      <c r="K14" s="31"/>
      <c r="L14" s="31"/>
      <c r="M14" s="31"/>
    </row>
    <row r="15" spans="2:13">
      <c r="B15" s="82"/>
      <c r="C15" s="78"/>
      <c r="D15" s="75"/>
      <c r="E15" s="75"/>
      <c r="F15" s="84"/>
      <c r="H15" s="34"/>
      <c r="I15" s="31"/>
      <c r="J15" s="31"/>
      <c r="K15" s="31"/>
      <c r="L15" s="31"/>
      <c r="M15" s="31"/>
    </row>
    <row r="16" spans="2:13">
      <c r="B16" s="82"/>
      <c r="C16" s="78"/>
      <c r="D16" s="75"/>
      <c r="E16" s="75"/>
      <c r="F16" s="84"/>
      <c r="H16" s="34"/>
      <c r="I16" s="31"/>
      <c r="J16" s="31"/>
      <c r="K16" s="31"/>
      <c r="L16" s="31"/>
      <c r="M16" s="31"/>
    </row>
    <row r="17" spans="2:13">
      <c r="B17" s="82"/>
      <c r="C17" s="78"/>
      <c r="D17" s="75"/>
      <c r="E17" s="75"/>
      <c r="F17" s="84"/>
      <c r="H17" s="34"/>
      <c r="I17" s="31"/>
      <c r="J17" s="71"/>
      <c r="K17" s="31"/>
      <c r="L17" s="31"/>
      <c r="M17" s="31"/>
    </row>
    <row r="18" spans="2:13">
      <c r="B18" s="82"/>
      <c r="C18" s="78"/>
      <c r="D18" s="75"/>
      <c r="E18" s="75"/>
      <c r="F18" s="84"/>
      <c r="H18" s="34"/>
      <c r="I18" s="31"/>
      <c r="J18" s="31"/>
      <c r="K18" s="31"/>
      <c r="L18" s="31"/>
      <c r="M18" s="31"/>
    </row>
    <row r="19" spans="2:13">
      <c r="B19" s="82"/>
      <c r="C19" s="78"/>
      <c r="D19" s="75"/>
      <c r="E19" s="75"/>
      <c r="F19" s="84"/>
      <c r="H19" s="34"/>
      <c r="I19" s="31"/>
      <c r="J19" s="31"/>
      <c r="K19" s="31"/>
      <c r="L19" s="31"/>
      <c r="M19" s="31"/>
    </row>
    <row r="20" spans="2:13">
      <c r="B20" s="82"/>
      <c r="C20" s="76"/>
      <c r="D20" s="77"/>
      <c r="E20" s="75"/>
      <c r="F20" s="84"/>
      <c r="H20" s="34"/>
      <c r="I20" s="31"/>
      <c r="J20" s="31"/>
      <c r="K20" s="31"/>
      <c r="L20" s="31"/>
      <c r="M20" s="31"/>
    </row>
    <row r="21" spans="2:13">
      <c r="B21" s="82"/>
      <c r="C21" s="79"/>
      <c r="D21" s="79"/>
      <c r="E21" s="79"/>
      <c r="F21" s="84"/>
      <c r="H21" s="34"/>
      <c r="I21" s="31"/>
      <c r="J21" s="31"/>
      <c r="K21" s="31"/>
      <c r="L21" s="31"/>
      <c r="M21" s="31"/>
    </row>
    <row r="22" spans="2:13">
      <c r="B22" s="82"/>
      <c r="C22" s="83" t="s">
        <v>59</v>
      </c>
      <c r="D22" s="79"/>
      <c r="E22" s="25" t="e">
        <f>(SUM(E12:E20))/E9</f>
        <v>#DIV/0!</v>
      </c>
      <c r="F22" s="84"/>
      <c r="H22" s="34"/>
      <c r="I22" s="31"/>
      <c r="J22" s="31"/>
      <c r="K22" s="31"/>
      <c r="L22" s="31"/>
      <c r="M22" s="31"/>
    </row>
    <row r="23" spans="2:13">
      <c r="B23" s="85"/>
      <c r="C23" s="86"/>
      <c r="D23" s="86"/>
      <c r="E23" s="86"/>
      <c r="F23" s="87"/>
      <c r="H23" s="34"/>
      <c r="I23" s="31"/>
      <c r="J23" s="31"/>
      <c r="K23" s="31"/>
      <c r="L23" s="31"/>
      <c r="M23" s="31"/>
    </row>
    <row r="24" spans="2:13">
      <c r="H24" s="34"/>
      <c r="I24" s="31"/>
      <c r="J24" s="31"/>
      <c r="K24" s="31"/>
      <c r="L24" s="31"/>
      <c r="M24" s="31"/>
    </row>
    <row r="25" spans="2:13">
      <c r="H25" s="34"/>
      <c r="I25" s="31"/>
      <c r="J25" s="31"/>
      <c r="K25" s="31"/>
      <c r="L25" s="31"/>
      <c r="M25" s="31"/>
    </row>
    <row r="26" spans="2:13">
      <c r="H26" s="34"/>
      <c r="I26" s="31"/>
      <c r="J26" s="31"/>
      <c r="K26" s="31"/>
      <c r="L26" s="31"/>
      <c r="M26" s="31"/>
    </row>
    <row r="27" spans="2:13">
      <c r="I27" s="31"/>
      <c r="J27" s="31"/>
      <c r="K27" s="31"/>
      <c r="L27" s="31"/>
      <c r="M27" s="31"/>
    </row>
  </sheetData>
  <mergeCells count="2">
    <mergeCell ref="C7:E7"/>
    <mergeCell ref="J7:L7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21DC6-9668-4249-9AB6-27DCADA9442F}">
  <dimension ref="B2:J19"/>
  <sheetViews>
    <sheetView workbookViewId="0">
      <selection activeCell="C23" sqref="C23"/>
    </sheetView>
  </sheetViews>
  <sheetFormatPr defaultColWidth="11.5546875" defaultRowHeight="14.4"/>
  <cols>
    <col min="3" max="3" width="14.44140625" customWidth="1"/>
  </cols>
  <sheetData>
    <row r="2" spans="2:10" ht="25.8">
      <c r="B2" s="112" t="s">
        <v>78</v>
      </c>
    </row>
    <row r="3" spans="2:10">
      <c r="B3" s="19"/>
      <c r="C3" s="20"/>
      <c r="D3" s="20"/>
      <c r="E3" s="20"/>
      <c r="F3" s="20"/>
      <c r="G3" s="20"/>
      <c r="H3" s="2"/>
      <c r="I3" s="2"/>
      <c r="J3" s="2"/>
    </row>
    <row r="4" spans="2:10">
      <c r="B4" s="12"/>
      <c r="C4" s="113" t="s">
        <v>2</v>
      </c>
      <c r="D4" s="114">
        <v>0</v>
      </c>
      <c r="E4" s="113" t="s">
        <v>3</v>
      </c>
      <c r="F4" s="114"/>
      <c r="G4" s="113" t="s">
        <v>79</v>
      </c>
      <c r="H4" s="98"/>
      <c r="I4" s="36"/>
      <c r="J4" s="36"/>
    </row>
    <row r="5" spans="2:10">
      <c r="B5" s="12"/>
      <c r="C5" s="35"/>
      <c r="D5" s="37">
        <f>SQRT(F5)/12</f>
        <v>0</v>
      </c>
      <c r="E5" s="38"/>
      <c r="F5" s="39">
        <f>(D4*D4)+(F4*F4)</f>
        <v>0</v>
      </c>
      <c r="G5" s="35"/>
      <c r="H5" s="36"/>
      <c r="I5" s="36"/>
      <c r="J5" s="36"/>
    </row>
    <row r="6" spans="2:10">
      <c r="B6" s="12"/>
      <c r="C6" s="35"/>
      <c r="D6" s="35"/>
      <c r="E6" s="35"/>
      <c r="F6" s="35"/>
      <c r="G6" s="35"/>
      <c r="H6" s="36"/>
      <c r="I6" s="36"/>
      <c r="J6" s="36"/>
    </row>
    <row r="7" spans="2:10">
      <c r="B7" s="12"/>
      <c r="C7" s="113" t="s">
        <v>80</v>
      </c>
      <c r="D7" s="115"/>
      <c r="E7" s="35"/>
      <c r="F7" s="35"/>
      <c r="G7" s="35"/>
      <c r="H7" s="36"/>
      <c r="I7" s="36"/>
      <c r="J7" s="36"/>
    </row>
    <row r="8" spans="2:10">
      <c r="B8" s="12"/>
      <c r="C8" s="35"/>
      <c r="D8" s="35"/>
      <c r="E8" s="35"/>
      <c r="F8" s="35"/>
      <c r="G8" s="35"/>
      <c r="H8" s="36"/>
      <c r="I8" s="36"/>
      <c r="J8" s="36"/>
    </row>
    <row r="9" spans="2:10">
      <c r="B9" s="12"/>
      <c r="C9" s="35"/>
      <c r="D9" s="40"/>
      <c r="E9" s="35"/>
      <c r="F9" s="35"/>
      <c r="G9" s="35"/>
      <c r="H9" s="36"/>
      <c r="I9" s="36"/>
      <c r="J9" s="36"/>
    </row>
    <row r="10" spans="2:10">
      <c r="B10" s="12"/>
      <c r="C10" s="35"/>
      <c r="D10" s="35"/>
      <c r="E10" s="35"/>
      <c r="F10" s="35"/>
      <c r="G10" s="41"/>
      <c r="H10" s="36"/>
      <c r="I10" s="36"/>
      <c r="J10" s="36"/>
    </row>
    <row r="11" spans="2:10">
      <c r="B11" s="12"/>
      <c r="C11" s="35" t="s">
        <v>23</v>
      </c>
      <c r="D11" s="42" t="e">
        <f>D7*D4/F4</f>
        <v>#DIV/0!</v>
      </c>
      <c r="E11" s="35"/>
      <c r="F11" s="35"/>
      <c r="G11" s="43" t="e">
        <f>G13/D7</f>
        <v>#DIV/0!</v>
      </c>
      <c r="H11" s="35" t="s">
        <v>24</v>
      </c>
      <c r="I11" s="36"/>
      <c r="J11" s="36"/>
    </row>
    <row r="12" spans="2:10">
      <c r="B12" s="12"/>
      <c r="C12" s="35"/>
      <c r="D12" s="44"/>
      <c r="E12" s="35"/>
      <c r="F12" s="35"/>
      <c r="G12" s="45"/>
      <c r="H12" s="36"/>
      <c r="I12" s="36"/>
      <c r="J12" s="36"/>
    </row>
    <row r="13" spans="2:10">
      <c r="B13" s="12"/>
      <c r="C13" s="35" t="s">
        <v>25</v>
      </c>
      <c r="D13" s="46">
        <f>D7*D5*D9</f>
        <v>0</v>
      </c>
      <c r="E13" s="35"/>
      <c r="F13" s="35"/>
      <c r="G13" s="43" t="e">
        <f>D11*D7/2</f>
        <v>#DIV/0!</v>
      </c>
      <c r="H13" s="35" t="s">
        <v>26</v>
      </c>
      <c r="I13" s="36"/>
      <c r="J13" s="36"/>
    </row>
    <row r="14" spans="2:10">
      <c r="B14" s="12"/>
      <c r="C14" s="35"/>
      <c r="D14" s="44"/>
      <c r="E14" s="35"/>
      <c r="F14" s="35"/>
      <c r="G14" s="45"/>
      <c r="H14" s="36"/>
      <c r="I14" s="36"/>
      <c r="J14" s="36"/>
    </row>
    <row r="15" spans="2:10">
      <c r="B15" s="12"/>
      <c r="C15" s="35" t="s">
        <v>27</v>
      </c>
      <c r="D15" s="46" t="e">
        <f>0.5*D7*D11*D9</f>
        <v>#DIV/0!</v>
      </c>
      <c r="E15" s="35"/>
      <c r="F15" s="35"/>
      <c r="G15" s="47"/>
      <c r="H15" s="48"/>
      <c r="I15" s="36"/>
      <c r="J15" s="36"/>
    </row>
    <row r="16" spans="2:10">
      <c r="B16" s="14"/>
      <c r="C16" s="15"/>
      <c r="D16" s="15"/>
      <c r="E16" s="15"/>
      <c r="F16" s="15"/>
      <c r="G16" s="15"/>
      <c r="H16" s="8"/>
      <c r="I16" s="8"/>
      <c r="J16" s="8"/>
    </row>
    <row r="19" spans="2:2" ht="46.2">
      <c r="B19" s="116" t="s">
        <v>167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76B69-9EF3-E340-9692-2C264EF3A9D3}">
  <sheetPr>
    <pageSetUpPr fitToPage="1"/>
  </sheetPr>
  <dimension ref="B3:Q69"/>
  <sheetViews>
    <sheetView zoomScale="75" workbookViewId="0">
      <selection activeCell="G25" sqref="G25"/>
    </sheetView>
  </sheetViews>
  <sheetFormatPr defaultColWidth="11.44140625" defaultRowHeight="14.4"/>
  <cols>
    <col min="2" max="2" width="25" customWidth="1"/>
    <col min="3" max="3" width="23.33203125" customWidth="1"/>
    <col min="11" max="11" width="26.6640625" customWidth="1"/>
    <col min="13" max="17" width="0" hidden="1" customWidth="1"/>
  </cols>
  <sheetData>
    <row r="3" spans="2:17">
      <c r="N3" t="s">
        <v>36</v>
      </c>
    </row>
    <row r="4" spans="2:17">
      <c r="K4" t="s">
        <v>37</v>
      </c>
      <c r="L4" s="50">
        <v>7.04</v>
      </c>
      <c r="N4">
        <f>100-L8</f>
        <v>98</v>
      </c>
      <c r="P4">
        <f>N4/L4</f>
        <v>13.920454545454545</v>
      </c>
    </row>
    <row r="5" spans="2:17" ht="15" thickBot="1">
      <c r="C5" s="65"/>
      <c r="D5" s="65"/>
      <c r="Q5">
        <f>P7+P4</f>
        <v>15.881238859180035</v>
      </c>
    </row>
    <row r="6" spans="2:17">
      <c r="B6" s="66" t="s">
        <v>55</v>
      </c>
      <c r="C6" s="67"/>
      <c r="D6" s="53"/>
    </row>
    <row r="7" spans="2:17" ht="15" thickBot="1">
      <c r="B7" s="68" t="s">
        <v>45</v>
      </c>
      <c r="C7" s="69"/>
      <c r="K7" t="s">
        <v>38</v>
      </c>
      <c r="L7" s="54">
        <v>1.02</v>
      </c>
      <c r="P7">
        <f>L8/L7</f>
        <v>1.9607843137254901</v>
      </c>
    </row>
    <row r="8" spans="2:17">
      <c r="B8" s="59"/>
      <c r="C8" s="60" t="s">
        <v>54</v>
      </c>
      <c r="K8" t="s">
        <v>35</v>
      </c>
      <c r="L8" s="50">
        <v>2</v>
      </c>
    </row>
    <row r="9" spans="2:17">
      <c r="B9" s="61" t="s">
        <v>28</v>
      </c>
      <c r="C9" s="62">
        <v>0.12</v>
      </c>
    </row>
    <row r="10" spans="2:17">
      <c r="B10" s="61" t="s">
        <v>29</v>
      </c>
      <c r="C10" s="62">
        <v>0.82</v>
      </c>
    </row>
    <row r="11" spans="2:17">
      <c r="B11" s="61" t="s">
        <v>32</v>
      </c>
      <c r="C11" s="62">
        <v>0</v>
      </c>
      <c r="K11" t="s">
        <v>39</v>
      </c>
      <c r="L11" s="55">
        <f>100/Q5</f>
        <v>6.2967379866713431</v>
      </c>
    </row>
    <row r="12" spans="2:17">
      <c r="B12" s="61" t="s">
        <v>53</v>
      </c>
      <c r="C12" s="62">
        <v>2.5</v>
      </c>
    </row>
    <row r="13" spans="2:17">
      <c r="B13" s="61" t="s">
        <v>30</v>
      </c>
      <c r="C13" s="62">
        <v>1.1299999999999999</v>
      </c>
    </row>
    <row r="14" spans="2:17">
      <c r="B14" s="61" t="s">
        <v>33</v>
      </c>
      <c r="C14" s="62">
        <v>0</v>
      </c>
    </row>
    <row r="15" spans="2:17">
      <c r="B15" s="61" t="s">
        <v>31</v>
      </c>
      <c r="C15" s="62">
        <v>0.16</v>
      </c>
    </row>
    <row r="16" spans="2:17">
      <c r="B16" s="61" t="s">
        <v>34</v>
      </c>
      <c r="C16" s="62">
        <v>0.03</v>
      </c>
      <c r="K16" t="s">
        <v>40</v>
      </c>
    </row>
    <row r="17" spans="2:12" ht="15" thickBot="1">
      <c r="B17" s="61" t="s">
        <v>43</v>
      </c>
      <c r="C17" s="62">
        <v>0.03</v>
      </c>
    </row>
    <row r="18" spans="2:12" ht="15" thickBot="1">
      <c r="B18" s="61"/>
      <c r="C18" s="62"/>
      <c r="K18" t="s">
        <v>41</v>
      </c>
      <c r="L18" s="57">
        <v>4.0000000000000002E-4</v>
      </c>
    </row>
    <row r="19" spans="2:12" ht="15" thickBot="1">
      <c r="B19" s="63" t="s">
        <v>44</v>
      </c>
      <c r="C19" s="64">
        <f>SUM(C9:C18)</f>
        <v>4.7900000000000009</v>
      </c>
      <c r="K19" t="s">
        <v>42</v>
      </c>
      <c r="L19" s="57">
        <v>100</v>
      </c>
    </row>
    <row r="20" spans="2:12" ht="15" thickBot="1"/>
    <row r="21" spans="2:12" ht="15" thickBot="1">
      <c r="K21" s="56" t="s">
        <v>41</v>
      </c>
      <c r="L21" s="58">
        <f>L19*L18</f>
        <v>0.04</v>
      </c>
    </row>
    <row r="22" spans="2:12" ht="15" thickBot="1"/>
    <row r="23" spans="2:12">
      <c r="B23" s="66"/>
      <c r="C23" s="67"/>
      <c r="G23" t="s">
        <v>56</v>
      </c>
    </row>
    <row r="24" spans="2:12" ht="15" thickBot="1">
      <c r="B24" s="68" t="s">
        <v>46</v>
      </c>
      <c r="C24" s="69"/>
    </row>
    <row r="25" spans="2:12" ht="18.600000000000001">
      <c r="B25" s="59"/>
      <c r="C25" s="60" t="s">
        <v>54</v>
      </c>
      <c r="G25" s="70" t="s">
        <v>57</v>
      </c>
    </row>
    <row r="26" spans="2:12">
      <c r="B26" s="61" t="s">
        <v>28</v>
      </c>
      <c r="C26" s="62">
        <v>0.11</v>
      </c>
    </row>
    <row r="27" spans="2:12">
      <c r="B27" s="61" t="s">
        <v>29</v>
      </c>
      <c r="C27" s="62">
        <v>0.82</v>
      </c>
    </row>
    <row r="28" spans="2:12">
      <c r="B28" s="61" t="s">
        <v>32</v>
      </c>
      <c r="C28" s="62">
        <v>0</v>
      </c>
    </row>
    <row r="29" spans="2:12">
      <c r="B29" s="61" t="s">
        <v>52</v>
      </c>
      <c r="C29" s="62">
        <v>6.1</v>
      </c>
    </row>
    <row r="30" spans="2:12">
      <c r="B30" s="61" t="s">
        <v>43</v>
      </c>
      <c r="C30" s="62">
        <v>0.03</v>
      </c>
    </row>
    <row r="31" spans="2:12">
      <c r="B31" s="61"/>
      <c r="C31" s="62"/>
    </row>
    <row r="32" spans="2:12">
      <c r="B32" s="61"/>
      <c r="C32" s="62"/>
    </row>
    <row r="33" spans="2:3">
      <c r="B33" s="61"/>
      <c r="C33" s="62"/>
    </row>
    <row r="34" spans="2:3">
      <c r="B34" s="61"/>
      <c r="C34" s="62"/>
    </row>
    <row r="35" spans="2:3">
      <c r="B35" s="61"/>
      <c r="C35" s="62"/>
    </row>
    <row r="36" spans="2:3" ht="15" thickBot="1">
      <c r="B36" s="63" t="s">
        <v>44</v>
      </c>
      <c r="C36" s="64">
        <f>SUM(C26:C35)</f>
        <v>7.06</v>
      </c>
    </row>
    <row r="39" spans="2:3" ht="15" thickBot="1"/>
    <row r="40" spans="2:3">
      <c r="B40" s="66"/>
      <c r="C40" s="67"/>
    </row>
    <row r="41" spans="2:3" ht="15" thickBot="1">
      <c r="B41" s="68" t="s">
        <v>47</v>
      </c>
      <c r="C41" s="69"/>
    </row>
    <row r="42" spans="2:3">
      <c r="B42" s="59"/>
      <c r="C42" s="60" t="s">
        <v>54</v>
      </c>
    </row>
    <row r="43" spans="2:3">
      <c r="B43" s="61" t="s">
        <v>28</v>
      </c>
      <c r="C43" s="62">
        <v>0.12</v>
      </c>
    </row>
    <row r="44" spans="2:3">
      <c r="B44" s="61" t="s">
        <v>29</v>
      </c>
      <c r="C44" s="62">
        <v>0.82</v>
      </c>
    </row>
    <row r="45" spans="2:3">
      <c r="B45" s="61" t="s">
        <v>32</v>
      </c>
      <c r="C45" s="62">
        <v>0</v>
      </c>
    </row>
    <row r="46" spans="2:3">
      <c r="B46" s="61" t="s">
        <v>51</v>
      </c>
      <c r="C46" s="62">
        <v>1.62</v>
      </c>
    </row>
    <row r="47" spans="2:3">
      <c r="B47" s="61" t="s">
        <v>48</v>
      </c>
      <c r="C47" s="62">
        <v>0.06</v>
      </c>
    </row>
    <row r="48" spans="2:3">
      <c r="B48" s="61"/>
      <c r="C48" s="62"/>
    </row>
    <row r="49" spans="2:3">
      <c r="B49" s="61"/>
      <c r="C49" s="62"/>
    </row>
    <row r="50" spans="2:3">
      <c r="B50" s="61"/>
      <c r="C50" s="62"/>
    </row>
    <row r="51" spans="2:3">
      <c r="B51" s="61"/>
      <c r="C51" s="62"/>
    </row>
    <row r="52" spans="2:3">
      <c r="B52" s="61"/>
      <c r="C52" s="62"/>
    </row>
    <row r="53" spans="2:3" ht="15" thickBot="1">
      <c r="B53" s="63" t="s">
        <v>44</v>
      </c>
      <c r="C53" s="64">
        <f>SUM(C43:C52)</f>
        <v>2.62</v>
      </c>
    </row>
    <row r="55" spans="2:3" ht="15" thickBot="1"/>
    <row r="56" spans="2:3">
      <c r="B56" s="66"/>
      <c r="C56" s="67"/>
    </row>
    <row r="57" spans="2:3" ht="15" thickBot="1">
      <c r="B57" s="68" t="s">
        <v>49</v>
      </c>
      <c r="C57" s="69"/>
    </row>
    <row r="58" spans="2:3">
      <c r="B58" s="59"/>
      <c r="C58" s="60" t="s">
        <v>54</v>
      </c>
    </row>
    <row r="59" spans="2:3">
      <c r="B59" s="61" t="s">
        <v>28</v>
      </c>
      <c r="C59" s="62">
        <v>0.16</v>
      </c>
    </row>
    <row r="60" spans="2:3">
      <c r="B60" s="61" t="s">
        <v>50</v>
      </c>
      <c r="C60" s="62">
        <v>0.04</v>
      </c>
    </row>
    <row r="61" spans="2:3">
      <c r="B61" s="61"/>
      <c r="C61" s="62"/>
    </row>
    <row r="62" spans="2:3">
      <c r="B62" s="61"/>
      <c r="C62" s="62"/>
    </row>
    <row r="63" spans="2:3">
      <c r="B63" s="61"/>
      <c r="C63" s="62"/>
    </row>
    <row r="64" spans="2:3">
      <c r="B64" s="61"/>
      <c r="C64" s="62"/>
    </row>
    <row r="65" spans="2:3">
      <c r="B65" s="61"/>
      <c r="C65" s="62"/>
    </row>
    <row r="66" spans="2:3">
      <c r="B66" s="61"/>
      <c r="C66" s="62"/>
    </row>
    <row r="67" spans="2:3">
      <c r="B67" s="61"/>
      <c r="C67" s="62"/>
    </row>
    <row r="68" spans="2:3">
      <c r="B68" s="61"/>
      <c r="C68" s="62"/>
    </row>
    <row r="69" spans="2:3" ht="15" thickBot="1">
      <c r="B69" s="63" t="s">
        <v>44</v>
      </c>
      <c r="C69" s="64">
        <f>SUM(C59:C68)</f>
        <v>0.2</v>
      </c>
    </row>
  </sheetData>
  <pageMargins left="0.7" right="0.7" top="0.75" bottom="0.75" header="0.3" footer="0.3"/>
  <pageSetup scale="70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79C2F-D653-4D6E-99B5-995C3267E20C}">
  <dimension ref="A2:S92"/>
  <sheetViews>
    <sheetView topLeftCell="A13" zoomScaleNormal="100" workbookViewId="0">
      <selection activeCell="K29" sqref="K29:K32"/>
    </sheetView>
  </sheetViews>
  <sheetFormatPr defaultColWidth="11.44140625" defaultRowHeight="14.4"/>
  <cols>
    <col min="3" max="3" width="17.44140625" customWidth="1"/>
    <col min="4" max="4" width="4.6640625" customWidth="1"/>
    <col min="6" max="6" width="2.44140625" customWidth="1"/>
    <col min="8" max="8" width="3.6640625" customWidth="1"/>
    <col min="9" max="9" width="13.109375" customWidth="1"/>
    <col min="10" max="10" width="3" customWidth="1"/>
    <col min="12" max="12" width="2.33203125" customWidth="1"/>
  </cols>
  <sheetData>
    <row r="2" spans="1:19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</row>
    <row r="3" spans="1:19" ht="23.4">
      <c r="A3" s="94"/>
      <c r="B3" s="143" t="s">
        <v>104</v>
      </c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</row>
    <row r="4" spans="1:19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</row>
    <row r="5" spans="1:19">
      <c r="A5" s="94"/>
      <c r="B5" s="94"/>
      <c r="C5" s="145" t="s">
        <v>105</v>
      </c>
      <c r="D5" s="94"/>
      <c r="E5" s="145" t="s">
        <v>108</v>
      </c>
      <c r="F5" s="94"/>
      <c r="G5" s="98" t="s">
        <v>116</v>
      </c>
      <c r="H5" s="94"/>
      <c r="I5" s="98" t="s">
        <v>121</v>
      </c>
      <c r="J5" s="94"/>
      <c r="K5" s="145" t="s">
        <v>124</v>
      </c>
      <c r="L5" s="94"/>
      <c r="M5" s="98">
        <v>16</v>
      </c>
      <c r="N5" s="94"/>
      <c r="O5" s="94"/>
      <c r="P5" s="94"/>
      <c r="Q5" s="94"/>
      <c r="R5" s="94"/>
      <c r="S5" s="94"/>
    </row>
    <row r="6" spans="1:19">
      <c r="A6" s="94"/>
      <c r="B6" s="94"/>
      <c r="C6" s="147" t="s">
        <v>106</v>
      </c>
      <c r="D6" s="79"/>
      <c r="E6" s="147" t="s">
        <v>109</v>
      </c>
      <c r="F6" s="79"/>
      <c r="G6" s="149" t="s">
        <v>117</v>
      </c>
      <c r="H6" s="79"/>
      <c r="I6" s="149" t="s">
        <v>122</v>
      </c>
      <c r="J6" s="79"/>
      <c r="K6" s="147" t="s">
        <v>125</v>
      </c>
      <c r="L6" s="79"/>
      <c r="M6" s="149">
        <v>24</v>
      </c>
      <c r="N6" s="94"/>
      <c r="O6" s="94"/>
      <c r="P6" s="94"/>
      <c r="Q6" s="94"/>
      <c r="R6" s="94"/>
      <c r="S6" s="94"/>
    </row>
    <row r="7" spans="1:19" ht="15.6">
      <c r="A7" s="94"/>
      <c r="B7" s="94"/>
      <c r="C7" s="148" t="s">
        <v>107</v>
      </c>
      <c r="D7" s="144"/>
      <c r="E7" s="148" t="s">
        <v>110</v>
      </c>
      <c r="F7" s="79"/>
      <c r="G7" s="149" t="s">
        <v>118</v>
      </c>
      <c r="H7" s="79"/>
      <c r="I7" s="149" t="s">
        <v>128</v>
      </c>
      <c r="J7" s="94"/>
      <c r="K7" s="148" t="s">
        <v>126</v>
      </c>
      <c r="L7" s="144"/>
      <c r="M7" s="79"/>
      <c r="N7" s="94"/>
      <c r="O7" s="94"/>
      <c r="P7" s="94"/>
      <c r="Q7" s="94"/>
      <c r="R7" s="94"/>
      <c r="S7" s="94"/>
    </row>
    <row r="8" spans="1:19">
      <c r="A8" s="94"/>
      <c r="B8" s="94"/>
      <c r="C8" s="83"/>
      <c r="D8" s="79"/>
      <c r="E8" s="147" t="s">
        <v>111</v>
      </c>
      <c r="F8" s="79"/>
      <c r="G8" s="149" t="s">
        <v>119</v>
      </c>
      <c r="H8" s="79"/>
      <c r="I8" s="149" t="s">
        <v>123</v>
      </c>
      <c r="J8" s="83"/>
      <c r="K8" s="147" t="s">
        <v>127</v>
      </c>
      <c r="L8" s="79"/>
      <c r="M8" s="79"/>
      <c r="N8" s="94"/>
      <c r="O8" s="94"/>
      <c r="P8" s="94"/>
      <c r="Q8" s="94"/>
      <c r="R8" s="94"/>
      <c r="S8" s="94"/>
    </row>
    <row r="9" spans="1:19">
      <c r="A9" s="94"/>
      <c r="B9" s="94"/>
      <c r="C9" s="79"/>
      <c r="D9" s="79"/>
      <c r="E9" s="147" t="s">
        <v>112</v>
      </c>
      <c r="F9" s="79"/>
      <c r="G9" s="149" t="s">
        <v>120</v>
      </c>
      <c r="H9" s="79"/>
      <c r="I9" s="79"/>
      <c r="J9" s="83"/>
      <c r="K9" s="147"/>
      <c r="L9" s="93"/>
      <c r="M9" s="79"/>
      <c r="N9" s="94"/>
      <c r="O9" s="94"/>
      <c r="P9" s="94"/>
      <c r="Q9" s="94"/>
      <c r="R9" s="94"/>
      <c r="S9" s="94"/>
    </row>
    <row r="10" spans="1:19">
      <c r="A10" s="94"/>
      <c r="B10" s="94"/>
      <c r="C10" s="79"/>
      <c r="D10" s="79"/>
      <c r="E10" s="147" t="s">
        <v>113</v>
      </c>
      <c r="F10" s="79"/>
      <c r="G10" s="149"/>
      <c r="H10" s="79"/>
      <c r="I10" s="79"/>
      <c r="J10" s="79"/>
      <c r="K10" s="79"/>
      <c r="L10" s="79"/>
      <c r="M10" s="79"/>
      <c r="N10" s="94"/>
      <c r="O10" s="94"/>
      <c r="P10" s="94"/>
      <c r="Q10" s="94"/>
      <c r="R10" s="94"/>
      <c r="S10" s="94"/>
    </row>
    <row r="11" spans="1:19">
      <c r="A11" s="94"/>
      <c r="B11" s="94"/>
      <c r="C11" s="79"/>
      <c r="D11" s="79"/>
      <c r="E11" s="147" t="s">
        <v>114</v>
      </c>
      <c r="F11" s="79"/>
      <c r="G11" s="149"/>
      <c r="H11" s="79"/>
      <c r="I11" s="79"/>
      <c r="J11" s="79"/>
      <c r="K11" s="79"/>
      <c r="L11" s="79"/>
      <c r="M11" s="79"/>
      <c r="N11" s="94"/>
      <c r="O11" s="94"/>
      <c r="P11" s="94"/>
      <c r="Q11" s="94"/>
      <c r="R11" s="94"/>
      <c r="S11" s="94"/>
    </row>
    <row r="12" spans="1:19">
      <c r="A12" s="94"/>
      <c r="B12" s="94"/>
      <c r="C12" s="79"/>
      <c r="D12" s="79"/>
      <c r="E12" s="147" t="s">
        <v>115</v>
      </c>
      <c r="F12" s="79"/>
      <c r="G12" s="149"/>
      <c r="H12" s="79"/>
      <c r="I12" s="79"/>
      <c r="J12" s="79"/>
      <c r="K12" s="79"/>
      <c r="L12" s="79"/>
      <c r="M12" s="79"/>
      <c r="N12" s="94"/>
      <c r="O12" s="94"/>
      <c r="P12" s="94"/>
      <c r="Q12" s="94"/>
      <c r="R12" s="94"/>
      <c r="S12" s="94"/>
    </row>
    <row r="13" spans="1:19">
      <c r="A13" s="94"/>
      <c r="B13" s="94"/>
      <c r="C13" s="79"/>
      <c r="D13" s="79"/>
      <c r="E13" s="146"/>
      <c r="F13" s="79"/>
      <c r="G13" s="79"/>
      <c r="H13" s="79"/>
      <c r="I13" s="79"/>
      <c r="J13" s="79"/>
      <c r="K13" s="79"/>
      <c r="L13" s="79"/>
      <c r="M13" s="79"/>
      <c r="N13" s="94"/>
      <c r="O13" s="94"/>
      <c r="P13" s="94"/>
      <c r="Q13" s="94"/>
      <c r="R13" s="94"/>
      <c r="S13" s="94"/>
    </row>
    <row r="14" spans="1:19">
      <c r="A14" s="94"/>
      <c r="B14" s="94"/>
      <c r="C14" s="79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94"/>
      <c r="O14" s="94"/>
      <c r="P14" s="94"/>
      <c r="Q14" s="94"/>
      <c r="R14" s="94"/>
      <c r="S14" s="94"/>
    </row>
    <row r="15" spans="1:19">
      <c r="A15" s="94"/>
      <c r="B15" s="94"/>
      <c r="C15" s="98" t="s">
        <v>121</v>
      </c>
      <c r="D15" s="79"/>
      <c r="E15" s="145" t="s">
        <v>124</v>
      </c>
      <c r="F15" s="79"/>
      <c r="G15" s="149" t="s">
        <v>131</v>
      </c>
      <c r="H15" s="149" t="s">
        <v>133</v>
      </c>
      <c r="I15" s="79"/>
      <c r="J15" s="147" t="s">
        <v>135</v>
      </c>
      <c r="K15" s="147"/>
      <c r="L15" s="79"/>
      <c r="M15" s="149" t="s">
        <v>154</v>
      </c>
      <c r="N15" s="94"/>
      <c r="O15" s="94"/>
      <c r="P15" s="94"/>
      <c r="Q15" s="94"/>
      <c r="R15" s="94"/>
      <c r="S15" s="94"/>
    </row>
    <row r="16" spans="1:19">
      <c r="A16" s="94"/>
      <c r="B16" s="94"/>
      <c r="C16" s="149" t="s">
        <v>123</v>
      </c>
      <c r="D16" s="79"/>
      <c r="E16" s="147" t="s">
        <v>125</v>
      </c>
      <c r="F16" s="79"/>
      <c r="G16" s="149" t="s">
        <v>132</v>
      </c>
      <c r="H16" s="149" t="s">
        <v>134</v>
      </c>
      <c r="I16" s="79"/>
      <c r="J16" s="147" t="s">
        <v>136</v>
      </c>
      <c r="K16" s="147"/>
      <c r="L16" s="79"/>
      <c r="M16" s="149" t="s">
        <v>153</v>
      </c>
      <c r="N16" s="94"/>
      <c r="O16" s="94"/>
      <c r="P16" s="94"/>
      <c r="Q16" s="94"/>
      <c r="R16" s="94"/>
      <c r="S16" s="94"/>
    </row>
    <row r="17" spans="1:19" ht="15.6">
      <c r="A17" s="94"/>
      <c r="B17" s="94"/>
      <c r="C17" s="149" t="s">
        <v>130</v>
      </c>
      <c r="D17" s="79"/>
      <c r="E17" s="148" t="s">
        <v>130</v>
      </c>
      <c r="F17" s="79"/>
      <c r="G17" s="149" t="s">
        <v>130</v>
      </c>
      <c r="H17" s="149" t="s">
        <v>130</v>
      </c>
      <c r="I17" s="79"/>
      <c r="J17" s="147" t="s">
        <v>137</v>
      </c>
      <c r="K17" s="147"/>
      <c r="L17" s="79"/>
      <c r="M17" s="149" t="s">
        <v>129</v>
      </c>
      <c r="N17" s="94"/>
      <c r="O17" s="94"/>
      <c r="P17" s="94"/>
      <c r="Q17" s="94"/>
      <c r="R17" s="94"/>
      <c r="S17" s="94"/>
    </row>
    <row r="18" spans="1:19">
      <c r="A18" s="94"/>
      <c r="B18" s="94"/>
      <c r="C18" s="149"/>
      <c r="D18" s="79"/>
      <c r="E18" s="147"/>
      <c r="F18" s="79"/>
      <c r="G18" s="79"/>
      <c r="H18" s="79"/>
      <c r="I18" s="79"/>
      <c r="J18" s="147" t="s">
        <v>138</v>
      </c>
      <c r="K18" s="147"/>
      <c r="L18" s="79"/>
      <c r="M18" s="149" t="s">
        <v>151</v>
      </c>
      <c r="N18" s="94"/>
      <c r="O18" s="94"/>
      <c r="P18" s="94"/>
      <c r="Q18" s="94"/>
      <c r="R18" s="94"/>
      <c r="S18" s="94"/>
    </row>
    <row r="19" spans="1:19">
      <c r="A19" s="94"/>
      <c r="B19" s="94"/>
      <c r="C19" s="149"/>
      <c r="D19" s="79"/>
      <c r="E19" s="79"/>
      <c r="F19" s="79"/>
      <c r="G19" s="79"/>
      <c r="H19" s="79"/>
      <c r="I19" s="79"/>
      <c r="J19" s="147" t="s">
        <v>130</v>
      </c>
      <c r="K19" s="147"/>
      <c r="L19" s="79"/>
      <c r="M19" s="149" t="s">
        <v>130</v>
      </c>
      <c r="N19" s="94"/>
      <c r="O19" s="94"/>
      <c r="P19" s="94"/>
      <c r="Q19" s="94"/>
      <c r="R19" s="94"/>
      <c r="S19" s="94"/>
    </row>
    <row r="20" spans="1:19">
      <c r="A20" s="94"/>
      <c r="B20" s="94"/>
      <c r="C20" s="79"/>
      <c r="D20" s="79"/>
      <c r="E20" s="79"/>
      <c r="F20" s="79"/>
      <c r="G20" s="79"/>
      <c r="H20" s="79"/>
      <c r="I20" s="79"/>
      <c r="J20" s="79"/>
      <c r="K20" s="79"/>
      <c r="L20" s="79"/>
      <c r="M20" s="79"/>
      <c r="N20" s="94"/>
      <c r="O20" s="94"/>
      <c r="P20" s="94"/>
      <c r="Q20" s="94"/>
      <c r="R20" s="94"/>
      <c r="S20" s="94"/>
    </row>
    <row r="21" spans="1:19">
      <c r="A21" s="94"/>
      <c r="B21" s="94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94"/>
      <c r="O21" s="94"/>
      <c r="P21" s="94"/>
      <c r="Q21" s="94"/>
      <c r="R21" s="94"/>
      <c r="S21" s="94"/>
    </row>
    <row r="22" spans="1:19">
      <c r="A22" s="94"/>
      <c r="B22" s="94"/>
      <c r="C22" s="145" t="s">
        <v>124</v>
      </c>
      <c r="D22" s="79"/>
      <c r="E22" s="149" t="s">
        <v>140</v>
      </c>
      <c r="F22" s="79"/>
      <c r="G22" s="149" t="s">
        <v>142</v>
      </c>
      <c r="H22" s="79"/>
      <c r="I22" s="149" t="s">
        <v>145</v>
      </c>
      <c r="J22" s="79"/>
      <c r="K22" s="149" t="s">
        <v>147</v>
      </c>
      <c r="L22" s="79"/>
      <c r="M22" s="149" t="s">
        <v>150</v>
      </c>
      <c r="N22" s="94"/>
      <c r="O22" s="98" t="s">
        <v>153</v>
      </c>
      <c r="P22" s="94"/>
      <c r="Q22" s="94"/>
      <c r="R22" s="94"/>
      <c r="S22" s="94"/>
    </row>
    <row r="23" spans="1:19">
      <c r="A23" s="94"/>
      <c r="B23" s="94"/>
      <c r="C23" s="147" t="s">
        <v>125</v>
      </c>
      <c r="D23" s="79"/>
      <c r="E23" s="149" t="s">
        <v>132</v>
      </c>
      <c r="F23" s="79"/>
      <c r="G23" s="149" t="s">
        <v>143</v>
      </c>
      <c r="H23" s="79"/>
      <c r="I23" s="149" t="s">
        <v>146</v>
      </c>
      <c r="J23" s="79"/>
      <c r="K23" s="149" t="s">
        <v>148</v>
      </c>
      <c r="L23" s="79"/>
      <c r="M23" s="149" t="s">
        <v>155</v>
      </c>
      <c r="N23" s="94"/>
      <c r="O23" s="98" t="s">
        <v>154</v>
      </c>
      <c r="P23" s="94"/>
      <c r="Q23" s="94"/>
      <c r="R23" s="94"/>
      <c r="S23" s="94"/>
    </row>
    <row r="24" spans="1:19" ht="15.6">
      <c r="A24" s="94"/>
      <c r="B24" s="94"/>
      <c r="C24" s="148" t="s">
        <v>139</v>
      </c>
      <c r="D24" s="79"/>
      <c r="E24" s="149" t="s">
        <v>141</v>
      </c>
      <c r="F24" s="79"/>
      <c r="G24" s="149" t="s">
        <v>144</v>
      </c>
      <c r="H24" s="79"/>
      <c r="I24" s="149" t="s">
        <v>135</v>
      </c>
      <c r="J24" s="79"/>
      <c r="K24" s="149" t="s">
        <v>149</v>
      </c>
      <c r="L24" s="79"/>
      <c r="M24" s="149" t="s">
        <v>130</v>
      </c>
      <c r="N24" s="94"/>
      <c r="O24" s="98" t="s">
        <v>155</v>
      </c>
      <c r="P24" s="94"/>
      <c r="Q24" s="94"/>
      <c r="R24" s="94"/>
      <c r="S24" s="94"/>
    </row>
    <row r="25" spans="1:19">
      <c r="A25" s="94"/>
      <c r="B25" s="94"/>
      <c r="C25" s="147" t="s">
        <v>126</v>
      </c>
      <c r="D25" s="79"/>
      <c r="E25" s="149" t="s">
        <v>130</v>
      </c>
      <c r="F25" s="79"/>
      <c r="G25" s="79"/>
      <c r="H25" s="79"/>
      <c r="I25" s="149" t="s">
        <v>137</v>
      </c>
      <c r="J25" s="79"/>
      <c r="K25" s="79"/>
      <c r="L25" s="79"/>
      <c r="M25" s="79"/>
      <c r="N25" s="94"/>
      <c r="O25" s="98" t="s">
        <v>151</v>
      </c>
      <c r="P25" s="94"/>
      <c r="Q25" s="94"/>
      <c r="R25" s="94"/>
      <c r="S25" s="94"/>
    </row>
    <row r="26" spans="1:19">
      <c r="A26" s="94"/>
      <c r="B26" s="94"/>
      <c r="C26" s="147" t="s">
        <v>127</v>
      </c>
      <c r="D26" s="79"/>
      <c r="E26" s="79"/>
      <c r="F26" s="79"/>
      <c r="G26" s="79"/>
      <c r="H26" s="79"/>
      <c r="I26" s="149" t="s">
        <v>130</v>
      </c>
      <c r="J26" s="79"/>
      <c r="K26" s="79"/>
      <c r="L26" s="79"/>
      <c r="M26" s="79"/>
      <c r="N26" s="94"/>
      <c r="O26" s="98" t="s">
        <v>150</v>
      </c>
      <c r="P26" s="94"/>
      <c r="Q26" s="94"/>
      <c r="R26" s="94"/>
      <c r="S26" s="94"/>
    </row>
    <row r="27" spans="1:19">
      <c r="A27" s="94"/>
      <c r="B27" s="94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94"/>
      <c r="O27" s="98" t="s">
        <v>130</v>
      </c>
      <c r="P27" s="94"/>
      <c r="Q27" s="94"/>
      <c r="R27" s="94"/>
      <c r="S27" s="94"/>
    </row>
    <row r="28" spans="1:19">
      <c r="A28" s="94"/>
      <c r="B28" s="94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94"/>
      <c r="O28" s="94"/>
      <c r="P28" s="94"/>
      <c r="Q28" s="94"/>
      <c r="R28" s="94"/>
      <c r="S28" s="94"/>
    </row>
    <row r="29" spans="1:19">
      <c r="A29" s="94"/>
      <c r="B29" s="94"/>
      <c r="C29" s="98" t="s">
        <v>156</v>
      </c>
      <c r="D29" s="94"/>
      <c r="E29" s="98" t="s">
        <v>158</v>
      </c>
      <c r="F29" s="94"/>
      <c r="G29" s="98" t="s">
        <v>162</v>
      </c>
      <c r="H29" s="94"/>
      <c r="I29" s="98" t="s">
        <v>160</v>
      </c>
      <c r="J29" s="94"/>
      <c r="K29" s="98" t="s">
        <v>165</v>
      </c>
      <c r="L29" s="94"/>
      <c r="M29" s="94"/>
      <c r="N29" s="94"/>
      <c r="O29" s="94"/>
      <c r="P29" s="94"/>
      <c r="Q29" s="94"/>
      <c r="R29" s="94"/>
      <c r="S29" s="94"/>
    </row>
    <row r="30" spans="1:19">
      <c r="A30" s="94"/>
      <c r="B30" s="94"/>
      <c r="C30" s="98" t="s">
        <v>157</v>
      </c>
      <c r="D30" s="94"/>
      <c r="E30" s="98" t="s">
        <v>160</v>
      </c>
      <c r="F30" s="94"/>
      <c r="G30" s="98" t="s">
        <v>163</v>
      </c>
      <c r="H30" s="94"/>
      <c r="I30" s="98" t="s">
        <v>164</v>
      </c>
      <c r="J30" s="94"/>
      <c r="K30" s="98" t="s">
        <v>166</v>
      </c>
      <c r="L30" s="94"/>
      <c r="M30" s="94"/>
      <c r="N30" s="94"/>
      <c r="O30" s="94"/>
      <c r="P30" s="94"/>
      <c r="Q30" s="94"/>
      <c r="R30" s="94"/>
      <c r="S30" s="94"/>
    </row>
    <row r="31" spans="1:19">
      <c r="A31" s="94"/>
      <c r="B31" s="94"/>
      <c r="C31" s="98" t="s">
        <v>130</v>
      </c>
      <c r="D31" s="94"/>
      <c r="E31" s="98" t="s">
        <v>161</v>
      </c>
      <c r="F31" s="94"/>
      <c r="G31" s="94"/>
      <c r="H31" s="94"/>
      <c r="I31" s="94"/>
      <c r="J31" s="94"/>
      <c r="K31" s="98" t="s">
        <v>130</v>
      </c>
      <c r="L31" s="94"/>
      <c r="M31" s="94"/>
      <c r="N31" s="94"/>
      <c r="O31" s="94"/>
      <c r="P31" s="94"/>
      <c r="Q31" s="94"/>
      <c r="R31" s="94"/>
      <c r="S31" s="94"/>
    </row>
    <row r="32" spans="1:19">
      <c r="A32" s="94"/>
      <c r="B32" s="94"/>
      <c r="C32" s="94"/>
      <c r="D32" s="94"/>
      <c r="E32" s="98" t="s">
        <v>159</v>
      </c>
      <c r="F32" s="94"/>
      <c r="G32" s="94"/>
      <c r="H32" s="94"/>
      <c r="I32" s="94"/>
      <c r="J32" s="94"/>
      <c r="K32" s="98" t="s">
        <v>152</v>
      </c>
      <c r="L32" s="94"/>
      <c r="M32" s="94"/>
      <c r="N32" s="94"/>
      <c r="O32" s="94"/>
      <c r="P32" s="94"/>
      <c r="Q32" s="94"/>
      <c r="R32" s="94"/>
      <c r="S32" s="94"/>
    </row>
    <row r="33" spans="1:19">
      <c r="A33" s="94"/>
      <c r="B33" s="94"/>
      <c r="C33" s="94"/>
      <c r="D33" s="94"/>
      <c r="E33" s="98" t="s">
        <v>130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</row>
    <row r="34" spans="1:19">
      <c r="A34" s="94"/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</row>
    <row r="35" spans="1:19">
      <c r="A35" s="94"/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</row>
    <row r="36" spans="1:19">
      <c r="A36" s="94"/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</row>
    <row r="37" spans="1:19">
      <c r="A37" s="94"/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</row>
    <row r="38" spans="1:19">
      <c r="A38" s="94"/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</row>
    <row r="39" spans="1:19">
      <c r="A39" s="94"/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</row>
    <row r="40" spans="1:19">
      <c r="A40" s="94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</row>
    <row r="41" spans="1:19">
      <c r="A41" s="94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</row>
    <row r="42" spans="1:19">
      <c r="A42" s="94"/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</row>
    <row r="43" spans="1:19">
      <c r="A43" s="94"/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</row>
    <row r="44" spans="1:19">
      <c r="A44" s="94"/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</row>
    <row r="45" spans="1:19">
      <c r="A45" s="94"/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</row>
    <row r="46" spans="1:19">
      <c r="A46" s="94"/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</row>
    <row r="47" spans="1:19">
      <c r="A47" s="94"/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</row>
    <row r="48" spans="1:19">
      <c r="A48" s="94"/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</row>
    <row r="49" spans="1:19">
      <c r="A49" s="94"/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</row>
    <row r="50" spans="1:19">
      <c r="A50" s="94"/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</row>
    <row r="51" spans="1:19">
      <c r="A51" s="94"/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</row>
    <row r="52" spans="1:19">
      <c r="A52" s="94"/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</row>
    <row r="53" spans="1:19">
      <c r="A53" s="94"/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</row>
    <row r="54" spans="1:19">
      <c r="A54" s="94"/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</row>
    <row r="55" spans="1:19">
      <c r="A55" s="94"/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</row>
    <row r="56" spans="1:19">
      <c r="A56" s="94"/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</row>
    <row r="57" spans="1:19">
      <c r="A57" s="94"/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</row>
    <row r="58" spans="1:19">
      <c r="A58" s="94"/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</row>
    <row r="59" spans="1:19">
      <c r="A59" s="94"/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</row>
    <row r="60" spans="1:19">
      <c r="A60" s="94"/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</row>
    <row r="61" spans="1:19">
      <c r="A61" s="94"/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</row>
    <row r="62" spans="1:19">
      <c r="A62" s="94"/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</row>
    <row r="63" spans="1:19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</row>
    <row r="64" spans="1:19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</row>
    <row r="65" spans="1:19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</row>
    <row r="66" spans="1:19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</row>
    <row r="67" spans="1:19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</row>
    <row r="68" spans="1:19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</row>
    <row r="69" spans="1:19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</row>
    <row r="70" spans="1:19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</row>
    <row r="71" spans="1:19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</row>
    <row r="72" spans="1:19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</row>
    <row r="73" spans="1:19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</row>
    <row r="74" spans="1:19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</row>
    <row r="75" spans="1:19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</row>
    <row r="76" spans="1:19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</row>
    <row r="77" spans="1:19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</row>
    <row r="78" spans="1:19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</row>
    <row r="79" spans="1:19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</row>
    <row r="80" spans="1:19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</row>
    <row r="81" spans="1:19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</row>
    <row r="82" spans="1:19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</row>
    <row r="83" spans="1:19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</row>
    <row r="84" spans="1:19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</row>
    <row r="85" spans="1:19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</row>
    <row r="86" spans="1:19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</row>
    <row r="87" spans="1:19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</row>
    <row r="88" spans="1:19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</row>
    <row r="89" spans="1:19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</row>
    <row r="90" spans="1:19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</row>
    <row r="91" spans="1:19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</row>
    <row r="92" spans="1:19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</row>
  </sheetData>
  <phoneticPr fontId="17" type="noConversion"/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Flow Rates - ACH</vt:lpstr>
      <vt:lpstr>Volume and area </vt:lpstr>
      <vt:lpstr>Regular Vault</vt:lpstr>
      <vt:lpstr>Walk Out Basement</vt:lpstr>
      <vt:lpstr>Vault Intersection</vt:lpstr>
      <vt:lpstr>Complex Vault Calculator</vt:lpstr>
      <vt:lpstr>Wall Avg Height</vt:lpstr>
      <vt:lpstr>Pyramid Vault Calculator</vt:lpstr>
      <vt:lpstr>RSI Value Calculator </vt:lpstr>
      <vt:lpstr>Pick Lists</vt:lpstr>
      <vt:lpstr>'RSI Value Calculator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dallas hordichuk</dc:creator>
  <cp:lastModifiedBy>dallas hordichuk</cp:lastModifiedBy>
  <cp:lastPrinted>2020-11-06T21:10:08Z</cp:lastPrinted>
  <dcterms:created xsi:type="dcterms:W3CDTF">2020-04-09T15:43:26Z</dcterms:created>
  <dcterms:modified xsi:type="dcterms:W3CDTF">2022-06-11T02:07:45Z</dcterms:modified>
</cp:coreProperties>
</file>